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6"/>
  <workbookPr filterPrivacy="1" defaultThemeVersion="124226"/>
  <xr:revisionPtr revIDLastSave="0" documentId="13_ncr:1_{DAE5336C-C3A3-2F43-AD96-8D9C3E4B7E85}" xr6:coauthVersionLast="47" xr6:coauthVersionMax="47" xr10:uidLastSave="{00000000-0000-0000-0000-000000000000}"/>
  <bookViews>
    <workbookView xWindow="1180" yWindow="500" windowWidth="30680" windowHeight="26060" xr2:uid="{00000000-000D-0000-FFFF-FFFF00000000}"/>
  </bookViews>
  <sheets>
    <sheet name="Definice LU+CTsim" sheetId="3" r:id="rId1"/>
  </sheets>
  <definedNames>
    <definedName name="_xlnm.Print_Area" localSheetId="0">'Definice LU+CTsim'!$A$1:$H$393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7" i="3" l="1"/>
  <c r="B358" i="3" s="1"/>
  <c r="B359" i="3" s="1"/>
  <c r="B360" i="3" s="1"/>
  <c r="B361" i="3" s="1"/>
  <c r="B348" i="3"/>
  <c r="B349" i="3" s="1"/>
  <c r="B350" i="3" s="1"/>
  <c r="B351" i="3" s="1"/>
  <c r="B352" i="3" s="1"/>
  <c r="B353" i="3" s="1"/>
  <c r="B354" i="3" s="1"/>
  <c r="B340" i="3"/>
  <c r="B341" i="3" s="1"/>
  <c r="B342" i="3" s="1"/>
  <c r="B343" i="3" s="1"/>
  <c r="B344" i="3" s="1"/>
  <c r="B345" i="3" s="1"/>
  <c r="B336" i="3"/>
  <c r="B337" i="3" s="1"/>
  <c r="B323" i="3"/>
  <c r="B324" i="3" s="1"/>
  <c r="B325" i="3" s="1"/>
  <c r="B326" i="3" s="1"/>
  <c r="B327" i="3" s="1"/>
  <c r="B328" i="3" s="1"/>
  <c r="B329" i="3" s="1"/>
  <c r="B330" i="3" s="1"/>
  <c r="B331" i="3" s="1"/>
  <c r="B332" i="3" s="1"/>
  <c r="B333" i="3" s="1"/>
  <c r="B318" i="3"/>
  <c r="B319" i="3" s="1"/>
  <c r="B311" i="3"/>
  <c r="B312" i="3" s="1"/>
  <c r="B313" i="3" s="1"/>
  <c r="B314" i="3" s="1"/>
  <c r="B306" i="3"/>
  <c r="B307" i="3" s="1"/>
  <c r="B308" i="3" s="1"/>
  <c r="B296" i="3"/>
  <c r="B297" i="3" s="1"/>
  <c r="B298" i="3" s="1"/>
  <c r="B293" i="3"/>
  <c r="B269" i="3"/>
  <c r="B270" i="3" s="1"/>
  <c r="B271" i="3" s="1"/>
  <c r="B272" i="3" s="1"/>
  <c r="B273" i="3" s="1"/>
  <c r="B274" i="3" s="1"/>
  <c r="B263" i="3"/>
  <c r="B264" i="3" s="1"/>
  <c r="B265" i="3" s="1"/>
  <c r="B266" i="3" s="1"/>
  <c r="B259" i="3"/>
  <c r="B260" i="3" s="1"/>
  <c r="B247" i="3"/>
  <c r="B248" i="3" s="1"/>
  <c r="B249" i="3" s="1"/>
  <c r="B250" i="3" s="1"/>
  <c r="B251" i="3" s="1"/>
  <c r="B252" i="3" s="1"/>
  <c r="B253" i="3" s="1"/>
  <c r="B254" i="3" s="1"/>
  <c r="B255" i="3" s="1"/>
  <c r="B256" i="3" s="1"/>
  <c r="B239" i="3"/>
  <c r="B240" i="3" s="1"/>
  <c r="B241" i="3" s="1"/>
  <c r="B242" i="3" s="1"/>
  <c r="B243" i="3" s="1"/>
  <c r="B232" i="3"/>
  <c r="B233" i="3" s="1"/>
  <c r="B234" i="3" s="1"/>
  <c r="B221" i="3"/>
  <c r="B222" i="3" s="1"/>
  <c r="B223" i="3" s="1"/>
  <c r="B224" i="3" s="1"/>
  <c r="B225" i="3" s="1"/>
  <c r="B226" i="3" s="1"/>
  <c r="B227" i="3" s="1"/>
  <c r="B228" i="3" s="1"/>
  <c r="B229" i="3" s="1"/>
  <c r="B216" i="3"/>
  <c r="B217" i="3" s="1"/>
  <c r="B218" i="3" s="1"/>
  <c r="B208" i="3"/>
  <c r="B209" i="3" s="1"/>
  <c r="B210" i="3" s="1"/>
  <c r="B211" i="3" s="1"/>
  <c r="B204" i="3"/>
  <c r="B205" i="3" s="1"/>
  <c r="B187" i="3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199" i="3" s="1"/>
  <c r="B200" i="3" s="1"/>
  <c r="B201" i="3" s="1"/>
  <c r="B176" i="3"/>
  <c r="B177" i="3" s="1"/>
  <c r="B178" i="3" s="1"/>
  <c r="B179" i="3" s="1"/>
  <c r="B180" i="3" s="1"/>
  <c r="B181" i="3" s="1"/>
  <c r="B182" i="3" s="1"/>
  <c r="B183" i="3" s="1"/>
  <c r="B184" i="3" s="1"/>
  <c r="B151" i="3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B137" i="3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32" i="3"/>
  <c r="B133" i="3" s="1"/>
  <c r="B134" i="3" s="1"/>
  <c r="B121" i="3"/>
  <c r="B122" i="3" s="1"/>
  <c r="B123" i="3" s="1"/>
  <c r="B124" i="3" s="1"/>
  <c r="B125" i="3" s="1"/>
  <c r="B126" i="3" s="1"/>
  <c r="B127" i="3" s="1"/>
  <c r="B128" i="3" s="1"/>
  <c r="B129" i="3" s="1"/>
  <c r="B116" i="3"/>
  <c r="B117" i="3" s="1"/>
  <c r="B118" i="3" s="1"/>
  <c r="B103" i="3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91" i="3"/>
  <c r="B92" i="3" s="1"/>
  <c r="B93" i="3" s="1"/>
  <c r="B94" i="3" s="1"/>
  <c r="B95" i="3" s="1"/>
  <c r="B96" i="3" s="1"/>
  <c r="B97" i="3" s="1"/>
  <c r="B98" i="3" s="1"/>
  <c r="B99" i="3" s="1"/>
  <c r="B100" i="3" s="1"/>
  <c r="B86" i="3"/>
  <c r="B87" i="3" s="1"/>
  <c r="B88" i="3" s="1"/>
  <c r="B61" i="3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41" i="3"/>
  <c r="B42" i="3" s="1"/>
  <c r="B43" i="3" s="1"/>
  <c r="B44" i="3" s="1"/>
  <c r="B45" i="3" s="1"/>
  <c r="B46" i="3" s="1"/>
  <c r="B47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31" i="3"/>
  <c r="B32" i="3" s="1"/>
  <c r="B33" i="3" s="1"/>
  <c r="B34" i="3" s="1"/>
  <c r="B35" i="3" s="1"/>
  <c r="B36" i="3" s="1"/>
  <c r="B37" i="3" s="1"/>
  <c r="B38" i="3" s="1"/>
  <c r="B20" i="3"/>
  <c r="B21" i="3" s="1"/>
  <c r="B22" i="3" s="1"/>
  <c r="B23" i="3" s="1"/>
  <c r="B24" i="3" s="1"/>
  <c r="B25" i="3" s="1"/>
  <c r="B26" i="3" s="1"/>
  <c r="B27" i="3" s="1"/>
  <c r="B28" i="3" s="1"/>
</calcChain>
</file>

<file path=xl/sharedStrings.xml><?xml version="1.0" encoding="utf-8"?>
<sst xmlns="http://schemas.openxmlformats.org/spreadsheetml/2006/main" count="986" uniqueCount="448">
  <si>
    <t xml:space="preserve">          - Konturování s využitím umělé inteligence (AI) pro co největší rozsah anatomických struktur</t>
  </si>
  <si>
    <t>Požadujeme serverové řešení konturovacího systému v nejaktuálnější HW i SW verzi, splňující parametry a konfigurace:</t>
  </si>
  <si>
    <t>Parametr č.</t>
  </si>
  <si>
    <t>Požadovaný parametr</t>
  </si>
  <si>
    <t>Požadovaná délka pozáručního servisu v měsících</t>
  </si>
  <si>
    <t>Požadavky na záruční servis</t>
  </si>
  <si>
    <t>Požadavky na pozáruční servis</t>
  </si>
  <si>
    <t>instalace, uvedení do trvalého provozu, odborné zaškolení personálu nemocnice k užívání zdravotnického prostředku, předání všech legislativou požadovaných certifikátů a protokolů o provedených zkoužkách v místě instalace.</t>
  </si>
  <si>
    <t>Další požadavky</t>
  </si>
  <si>
    <t>aplikační SW: klinický mód, mód ranní kontroly, mód pro práci s obrazem, fyzikální a servisní mód s uživatelskou kalibrací dávky pro všechny svazky na 100 MU/1 Gy ±0,01 Gy v referenčních podmínkách</t>
  </si>
  <si>
    <t>automatické nastavení parametrů urychlovače na základě informací z verifikačního systému a následné automatické sekvencování polí a plně automatické provedení ozáření.</t>
  </si>
  <si>
    <t>Laserový zaměřovací systém – dva křížové boční lasery, jeden liniový laser pro vymezení sagitální roviny</t>
  </si>
  <si>
    <t>uzavřený chladicí systém s možností nouzového provozu na vodu z vodovodního řádu</t>
  </si>
  <si>
    <t>ukládání veškerých obrazových dat do jednotné databáze verifikačního systému</t>
  </si>
  <si>
    <t xml:space="preserve">          - možnost ozařování v dynamickém módu,</t>
  </si>
  <si>
    <t xml:space="preserve">          - dynamické sledování lamel MLC pevnými clonami při technice VMAT,</t>
  </si>
  <si>
    <t xml:space="preserve">          - statická i rotační terapie pro dynamický MLC.</t>
  </si>
  <si>
    <t>CBCT (Cone Beam Computed Tomography), kalibrace v HU jednotkách.</t>
  </si>
  <si>
    <t>technika IGRT (Image Guided Radiation Therapy)</t>
  </si>
  <si>
    <t>provedení posunů ozařovacího stolu vzdáleně z ovladovny po vyhodnocení posunů zobrazovacím systémem a jejich automatickému on-line přenosu (bez nutnosti exportu a importu) po síti do databáze verifikačního systému a do ovládací konzole LU.</t>
  </si>
  <si>
    <t>Požadavky na svazky záření</t>
  </si>
  <si>
    <t>technika 3D konformní radioterapii pomocí svazků brzdného záření včetně funkce tvarování polí mnohalamelovým kolimačním systémem "MLC (Multileaf collimator)"</t>
  </si>
  <si>
    <t>technika IMRT (Intensity Modulated Radiation Therapy) s využitím IGRT</t>
  </si>
  <si>
    <t>technika VMAT (Volumentric Modulated Arc Therapy) s využitím IGRT</t>
  </si>
  <si>
    <t xml:space="preserve">technika ozáření vysokoenergetickými elektrony </t>
  </si>
  <si>
    <t>Požadovaný minimální rozsah technik pro radioterapii</t>
  </si>
  <si>
    <t>Filtrace a kolimace</t>
  </si>
  <si>
    <t xml:space="preserve">MLC (Multi Leaf Collimator) </t>
  </si>
  <si>
    <t>Automatická i ruční repozice stolu v závislosti na poloze pacienta podle IGRT</t>
  </si>
  <si>
    <t>Funkce automatického přenosu naplánovaného posunu izocentra z TPS do softwaru LU</t>
  </si>
  <si>
    <t>Nouzové sjetí stolu při výpadku el. napájení</t>
  </si>
  <si>
    <t>Ovladače stolu po obou stranách stolu</t>
  </si>
  <si>
    <t>Ovládání stolu jak z ozařovny, tak z ovladovny</t>
  </si>
  <si>
    <t>Transparentní pacientská deska stolu - s minimálním zeslabujícím účinkem pro fotonové záření pro ozařování z úhlů ramena 0 až 360°</t>
  </si>
  <si>
    <t xml:space="preserve">          - musí umožňovat ozáření plně asymetrickými poli</t>
  </si>
  <si>
    <t xml:space="preserve">          - blokování LU při nesprávném nastavení polohy lamel</t>
  </si>
  <si>
    <t xml:space="preserve">          - automatické nastavení podle verifikačního systému</t>
  </si>
  <si>
    <t>Systém pevně integrovaný v LU</t>
  </si>
  <si>
    <t>Automatická repozice stolu z ovladovny podle zjištěných odchylek</t>
  </si>
  <si>
    <t>Antikolizní systém</t>
  </si>
  <si>
    <t>Kompatibilita se systémem pro kontrolu dýchání pacienta – akvizice CBCT při zadrženém dechu a pozastavení akvizice CBCT při volném dýchání</t>
  </si>
  <si>
    <t>Pro oblast kV</t>
  </si>
  <si>
    <t>Pro oblast MV</t>
  </si>
  <si>
    <t>Systém pevně integrovaný v LU</t>
  </si>
  <si>
    <t>Komunikace s verifikačním systémem</t>
  </si>
  <si>
    <t>Jednoduché i sekvenční snímání obrazu</t>
  </si>
  <si>
    <t>Software pro provádění QA testů LU pomocí kV zobrazovacího systému, zejména polohy radiačního izocentra</t>
  </si>
  <si>
    <t>Software pro provádění QA testů LU pomocí MV portálového systému, zejména polohy radiačního izocentra</t>
  </si>
  <si>
    <t>konfigurace včetně standardních elektronových tubusů čtvercového tvaru</t>
  </si>
  <si>
    <t xml:space="preserve">          - standardní vložky pro uvedená pole,</t>
  </si>
  <si>
    <t xml:space="preserve">          - prázdné vložky pro přípravu individuálních tvarů pole.</t>
  </si>
  <si>
    <t xml:space="preserve">          - v rovině izocentra, ve střední části MLC po délce 20 cm šířka lamel, </t>
  </si>
  <si>
    <t>min. 100 až 500 MU/min v izocentru</t>
  </si>
  <si>
    <t>audiovizuální řetězec pro monitorování pacienta v průběhu ozařování 2 kamery, obousměrné audio z ovladovny, zobrazení na monitoru v ovladovně</t>
  </si>
  <si>
    <t>Dodání všech potřebných licencí pro všechny požadované ozařovací a zobrazovací modality.</t>
  </si>
  <si>
    <t>Konfigurace verifikačního a plánovacího systému pro všechny požadované ozařovací techniky a svazky lineárního urychlovače, s možností uživatelsky tato dozimetrická data prohlížet a měnit.</t>
  </si>
  <si>
    <t>Požadavky na IGRT - digitální zobrazovací systém: MV a kV zobrazovací systém včetně CBCT</t>
  </si>
  <si>
    <t>Základní</t>
  </si>
  <si>
    <t xml:space="preserve">Verifikační systém </t>
  </si>
  <si>
    <t>Systém pro konturování CT studií s možností vzdáleného přístupu kompatibilní s plánovacím systémem splňující následující podmínky:</t>
  </si>
  <si>
    <t>Plánovací systém</t>
  </si>
  <si>
    <t xml:space="preserve">          - Plánování FF, FFF svazky brzdného záření IMRT a IMAT/VMAT techniky - musí umožňovat současný výpočet dávkové distribuce i optimalizaci ozařovacího plánu</t>
  </si>
  <si>
    <t xml:space="preserve">          - Kompatibilita s verifikačním systémem</t>
  </si>
  <si>
    <t xml:space="preserve">          -  Analýza plánu, DVH, tvorba knihovny plánů, sumace plánů, korekce zeslabení stolu, porovnání více plánů včetně DVH, tvorba a export DRR, BEV, export a import plánovacího systému ve formátu DICOM</t>
  </si>
  <si>
    <t>Ostatní příslušenství a požadavky</t>
  </si>
  <si>
    <t>Výpočet stínění ozařoven z hlediska nově instalovaných LU včetně protokolu, dle platné legislativy a její případné úpravy</t>
  </si>
  <si>
    <t>Návrh a provedení úprav stínících dveří do ozařoven v případě nutnosti jejich dostínění</t>
  </si>
  <si>
    <t>Návrh a provedení stavebních úprav nutných k instalaci a bezpečného provozu všech instalovaných systémů jako celku odpovídající projektu a dané platné legislativy v době instalace .</t>
  </si>
  <si>
    <t>Demontáž stávajícího zařízení včetně odborné likvidace dle platné legislativy daných prvků, včetně vydání protokolu o likvidaci</t>
  </si>
  <si>
    <t>uzavřený chladicí systém s možností nouzového provozu na vodu z vodovodního řádu. Návrh a dodání chladiče lineárního urychlovače s kapacitou chladícího výkonu k zajištění plné funkčnosti systému dle požadavků specifikace LU v předložené nabídce. Návrh umístění chladícího systému v rámci prostorového uspořádání instalace.</t>
  </si>
  <si>
    <t>Plné pozáruční servisní zajištění přístroje bez výjimky na komponentech (to znamená že plný servis je včetně všech součástí systému bez omezení), a také musí zahrnovat BTK, ZDS, preventivní prohlídky stanovené výrobcem, elektrické revize a náklady související se zajištěním plného pozáručního servisu ( doprava osob, transport dílů, ubytování atd.)</t>
  </si>
  <si>
    <t>Plná záruka na přístroj bez výjimky na komponentech (to znamená že záruční servis je včetně všech součástí systému bez omezení), a také musí zahrnovat BTK, ZDS, preventivní prohlídky stanovené výrobcem, elektrické revize a náklady související se zajištěním záruky ( dopravu osob, transport dílů, ubytování atd.)</t>
  </si>
  <si>
    <t>Požadovaná délka záručního servisu v měsících</t>
  </si>
  <si>
    <t>Datum:</t>
  </si>
  <si>
    <r>
      <t xml:space="preserve">Jednoznačné typové označení nabízeného přístroje 
</t>
    </r>
    <r>
      <rPr>
        <sz val="8"/>
        <rFont val="Arial Narrow"/>
        <family val="2"/>
      </rPr>
      <t>(doplní účastník podle nabízeného přístroje)</t>
    </r>
  </si>
  <si>
    <t>Technická specifikace</t>
  </si>
  <si>
    <t>Počítačový systém, ovládací a řídící systémy</t>
  </si>
  <si>
    <t>min. 24</t>
  </si>
  <si>
    <t>2 sady (1x LU, 1x CT simulátor) systému pro kontrolu dýchání během ozáření a simulace pacienta s automatickým přerušením svazku – tj. bez nutnosti zásahu obsluhy, včetně ozáření při zadrženém dechu (např. v hlubokém nádechu), sledování hloubky nádechu. Zobrazení dýchací křivky v ovladovně LU a v zorném poli pacienta.</t>
  </si>
  <si>
    <t xml:space="preserve">          - Pro svazky brzdného záření výpočetní Monte Carlo algoritmus, případně algoritmus založený na řešení lineární Boltzmanovy transportní rovnice minimálně na úrovni přesnosti metody Monte Carlo</t>
  </si>
  <si>
    <t>technika Respiratory Gating včetně vizuální navigace pacienta</t>
  </si>
  <si>
    <t xml:space="preserve">Gantry </t>
  </si>
  <si>
    <t>Polohovací laser pro vyšetření CT</t>
  </si>
  <si>
    <t>mandatorní požadavek</t>
  </si>
  <si>
    <t>Detekční systém</t>
  </si>
  <si>
    <t xml:space="preserve">Počet skutečných detektorových řad akvizičních elementů tvořících akviziční pole v ose Z </t>
  </si>
  <si>
    <t xml:space="preserve">Maximální počet současně získaných řezů na jednu rotaci 360° </t>
  </si>
  <si>
    <t>Šířka vrstvy v každé řadě matrixového detektoru (nominální kolimace)</t>
  </si>
  <si>
    <t>max. 0,625 mm</t>
  </si>
  <si>
    <t xml:space="preserve">Rentgenka </t>
  </si>
  <si>
    <t>Generátor</t>
  </si>
  <si>
    <t>Pacientský stůl</t>
  </si>
  <si>
    <t>Maximální nosnost pacientského stolu pro skenování</t>
  </si>
  <si>
    <t>Maximální skenovací rozsah stolu v ose Z pro spirální akvizici</t>
  </si>
  <si>
    <t>min. 1 600 mm</t>
  </si>
  <si>
    <t>Možnost manuálního vysunutí stolu s pacientem v urgentním případě</t>
  </si>
  <si>
    <t>Akviziční parametry</t>
  </si>
  <si>
    <t>Maximální diagnostické axiální FOV</t>
  </si>
  <si>
    <t>Maximální axiální FOV pro účely plánování RT</t>
  </si>
  <si>
    <t>Nejkratší dosažitelný čas rotace 360° pro helikální skenování</t>
  </si>
  <si>
    <t>Rozsah volitelného napětí rentgenky pro skenování</t>
  </si>
  <si>
    <t>Maximální volitelná hodnota proudu rentgenky pro skenování</t>
  </si>
  <si>
    <t>min. 600 mA</t>
  </si>
  <si>
    <t xml:space="preserve">Parametry zobrazení </t>
  </si>
  <si>
    <t>Akviziční a rekonstrukční konzole</t>
  </si>
  <si>
    <t>Minimálně 1 ks barevný monitor</t>
  </si>
  <si>
    <t>min. 19"</t>
  </si>
  <si>
    <r>
      <t>Iterativní rekonstrukce v prostoru raw dat (jako. AIDR3D ENHANCED, SAFIRE, ASIR-V, iDOSE</t>
    </r>
    <r>
      <rPr>
        <vertAlign val="superscript"/>
        <sz val="10"/>
        <rFont val="Arial Narrow"/>
        <family val="2"/>
        <charset val="238"/>
      </rPr>
      <t>4D</t>
    </r>
    <r>
      <rPr>
        <sz val="10"/>
        <rFont val="Arial Narrow"/>
        <family val="2"/>
        <charset val="238"/>
      </rPr>
      <t>)</t>
    </r>
  </si>
  <si>
    <t>Rekonstrukční postup pro odstranění metalických artefaktů ( jako MAR, SEMAR,iMAR, O-MAR )</t>
  </si>
  <si>
    <t xml:space="preserve">Program optimalizace synchronizace podání kontrastní látky (bolus tracking)     </t>
  </si>
  <si>
    <t>Automatická tvorba sérií thick MPR (multiplanární rekonstrukce) dle orgánových programů</t>
  </si>
  <si>
    <t>3D automatická optimalizace mA v průběhu skenování ( CARE Dose4D; 3D mA Modulation;  SUREExposure 3D …)</t>
  </si>
  <si>
    <t>Orgánová modulace mA v průběhu skenování ( jako X-CARE; ODM; OEM, …)</t>
  </si>
  <si>
    <t>Zálohování akviziční stanice v případě výpadku proudu pomocí UPS min. 10 minut</t>
  </si>
  <si>
    <t>Ostatní požadavky</t>
  </si>
  <si>
    <t xml:space="preserve">Pomucky a prvky pro polohování pacienta při CT vyšetření, včetně fixačních pomucek ( minimálně v rozsahu:  matrace pro pacientský stůl, podložka rukou, fixační pásy různých šířek a délek, držák hlavy, pěnové podložky a klíny, držák infuzních lahví, klínová podložka pro nohy) </t>
  </si>
  <si>
    <t>Fantomy, jejich držáky a ostatní pomůcky pro provádění zkoušek provozní stálosti doporučených výrobcem</t>
  </si>
  <si>
    <t>Interkom mezi ovladovnou a vyšetřovnou, včetně automatických povelů pro pacienta v průběhu vyšetřovacího protokolu, v českém jazyce</t>
  </si>
  <si>
    <t>min. 850 mm</t>
  </si>
  <si>
    <t>min. 64 řad elementů</t>
  </si>
  <si>
    <t>min.128 řezů</t>
  </si>
  <si>
    <t>min.600 mm</t>
  </si>
  <si>
    <t>min.850 mm</t>
  </si>
  <si>
    <t>min. 300 kg</t>
  </si>
  <si>
    <t>max. 0,4 sec</t>
  </si>
  <si>
    <t>min. 0,35 mm</t>
  </si>
  <si>
    <t>Maximální dosažitelné isotropní rozlišení</t>
  </si>
  <si>
    <t xml:space="preserve">Výpočet stínění prostor simulátoru, dle platné legislativy </t>
  </si>
  <si>
    <t>Návrh a provedení úprav stínění konstrukcí v případě nutnosti jejich dostínění</t>
  </si>
  <si>
    <t>Plné pozáruční servisní zajištění na přístroj, bez výjimky na komponentech ( to znamená že záruka je včetně rentgenky a detektoru bez omezení), a také musí zahrnovat BTK, ZDS, preventivní prohlídky stanovené výrobcem, elektrické revize a náklady související se zajištěním záruky ( dopravu osob, transport dílů, ubytování atd.)</t>
  </si>
  <si>
    <t>Plná záruka na přístroj, bez výjimky na komponentech ( to znamená že záruka je včetně rentgenky a detektoru bez omezení), a také musí zahrnovat BTK, ZDS, preventivní prohlídky stanovené výrobcem, elektrické revize a náklady související se zajištěním záruky ( dopravu osob, transport dílů, ubytování atd.)</t>
  </si>
  <si>
    <t>Dozimetrie</t>
  </si>
  <si>
    <t>3D automatický vodní fantom</t>
  </si>
  <si>
    <t>možnost krokového i kontinuálního módu měření</t>
  </si>
  <si>
    <t>vodní reservoár musí být pevnou součástí vodního fantomu</t>
  </si>
  <si>
    <t>držáky na ionizační komory (dále IK)</t>
  </si>
  <si>
    <t>ovládání pohybů a posunu detektoru a nastavení limitů pohybz, zevnitř ozařovny pomocí ručního ovladače s obrazovou informací polohy detektoru</t>
  </si>
  <si>
    <t>automatické nastavení rovnoběžnosti pohybu detektoru s vodní hladinou (musí umožňovat manuální nastavení polohy fantomu vůči laserům  a světelnému poli)</t>
  </si>
  <si>
    <t>automatické nastavení detektoru do referenční polohy</t>
  </si>
  <si>
    <t>automatické nastavení vodního fantomu v hlavní refernční poloze LU vzhledem k radiačnímu poli</t>
  </si>
  <si>
    <t>manuální doladění polohy fantomu ( po automatickém nastavení vzhledem k radiačnímu poli) vzhledem k polohám definovaných světelným polem LU a laserovými zaměřovacími svazky</t>
  </si>
  <si>
    <t>Referenční elektrometr pro absolutní dozimetrii</t>
  </si>
  <si>
    <t>IK typu ROOS</t>
  </si>
  <si>
    <t>vodotěsná</t>
  </si>
  <si>
    <t>IK typu Farmer</t>
  </si>
  <si>
    <t>vodotěsná grafit</t>
  </si>
  <si>
    <t>Al  (ne typ grafit/grafit)</t>
  </si>
  <si>
    <t>build Up návlek pro Co-60</t>
  </si>
  <si>
    <t>Mikrodiamantový detektor pro malá pole</t>
  </si>
  <si>
    <t>2D plošný detektor pro kontrolu stability radiačních parametrů LU</t>
  </si>
  <si>
    <t>Vodní fantom musí být vybaven senzory měření teploty vody a tlaku vzduchu + senzor hladiny vody pro kontrolu stálosti výšky vodní hladiny a TPR měření</t>
  </si>
  <si>
    <t>Automatické vyhodnocení naměřených FF a FFF svazků brzdného záření a svazků elektronového záření dle uživatelsky přednastavitelných protokolů</t>
  </si>
  <si>
    <t>Měření absolutní dozimetrie s databázi vybraných detektorů dle protokolu TRS398, IEC60731</t>
  </si>
  <si>
    <t>Definice šablon lineárních urychlovačů, svazků, geometrie měření, bodů měření, rychlostí a směrů měření</t>
  </si>
  <si>
    <t>Součástí musí být nezbytná kabeláž</t>
  </si>
  <si>
    <t>Software řízení vodního fantomu</t>
  </si>
  <si>
    <t>Typ detektorů - ionizační komory </t>
  </si>
  <si>
    <t>Kompatibilni s " externím 4D dozimetrickým zařízením", umožňující použít detektor pro měřeni z různých úhlů gantry</t>
  </si>
  <si>
    <t>Včetně zařízení pro kontrolu shody okraje světelného a radiačního pole</t>
  </si>
  <si>
    <t>Včetně zařízení pro kontrolu energetické stability svazku</t>
  </si>
  <si>
    <t>relativní kalibrace pole detektoru</t>
  </si>
  <si>
    <t>Vyhodnocení měření profilů absorbovaných dávek dle protokolů IEC 60976</t>
  </si>
  <si>
    <t>Operační systém Windows 11 Pro</t>
  </si>
  <si>
    <t>Brašna pro uložení a transport</t>
  </si>
  <si>
    <t>Referenční univerzální elektrometr který musí splňovat normy IEC 60731, 61674, 60846 a 62467-1</t>
  </si>
  <si>
    <t>měřené veličiny</t>
  </si>
  <si>
    <t>plná kompatibilita s dodanými sondami/IK</t>
  </si>
  <si>
    <t>zobrazení měřených hodnot integrálně nebo jako okamžitý příkon</t>
  </si>
  <si>
    <t>možnost volby mezi elektrickými a radiologickými jednotkami</t>
  </si>
  <si>
    <t>knihovna používaných ionizačních komor</t>
  </si>
  <si>
    <t>automatické spuštění měření na základě detekce přítomnosti záření</t>
  </si>
  <si>
    <t>integrovaná čtečka QR kódů pro rychlou identifikaci připojeného detektoru</t>
  </si>
  <si>
    <t>TPR měření</t>
  </si>
  <si>
    <t>Dvoukanálový elektrometr, který musí být integrovanou součástí vodního fantomu (tj. bez nutnosti dodatečného propojení s vodním fantomem)</t>
  </si>
  <si>
    <t>Dodání tzv. zlatých dat (golden dat) a vytvoření výpočetních modelů všech instalovaných fotonových svazků a jejich energií dostupných na LU a jejich import do plánovacího systému vhodných pro všechny požadované techniky ozáření.</t>
  </si>
  <si>
    <t>min. 70kV - 140 kV</t>
  </si>
  <si>
    <t>Nabídnutá hodnota (doplní účastník)*</t>
  </si>
  <si>
    <t>2 sady systému ( pro lineární urychlovač a CT simulátor )</t>
  </si>
  <si>
    <t>* U každé položky ve sloubci "Nabídnutá hodnota (doplní účastník)" - účastník vyplní nabízenou hodnotu, nebo doplní výraz "Ano" čimž potvrzuje, že požadavek zadavtele nabídka účastníka v plném rozsahu splňuje. Pokud účastník u některého ze základních požadavků uvede "Ne", bude jeho nabídka vyloučena pro nesplnění základních technických požadavků zadavatele, stejně tak, pokud nebudou naplněny číselné požadavky, bude taková nabídka vyloučena.</t>
  </si>
  <si>
    <t>Projektová dokumentace současného stavu, tvoří přílohu ZD, datový soubor půdorysu ve formátu pdf.</t>
  </si>
  <si>
    <r>
      <rPr>
        <b/>
        <u/>
        <sz val="11"/>
        <color indexed="8"/>
        <rFont val="Arial Narrow"/>
        <family val="2"/>
      </rPr>
      <t xml:space="preserve">Stručná charakteristika </t>
    </r>
    <r>
      <rPr>
        <sz val="11"/>
        <color indexed="8"/>
        <rFont val="Arial Narrow"/>
        <family val="2"/>
      </rPr>
      <t xml:space="preserve">
Zařízení nejvyšší kvalitativní třídy pro využívání nejmodernějších metod v radioterapii v souladu s významem komplexního onkologického centra. S využitím pro kompletní radiační onkologii včetně podpůrné a paliativní terapie. Dodávka je včetně realizace dodávky příslušenství, instalačních příprav, nezbytných podpůrných technologií, stavebních úprav.</t>
    </r>
  </si>
  <si>
    <t>Pacientská deska, musí mít indexaci pro fixační pomůcky (kompatibilní s CT simulátorem)</t>
  </si>
  <si>
    <r>
      <t xml:space="preserve">Plná integrace korekcí posunů, </t>
    </r>
    <r>
      <rPr>
        <sz val="10"/>
        <color indexed="8"/>
        <rFont val="Arial Narrow"/>
        <family val="2"/>
      </rPr>
      <t>stolu v softwaru pro kV IGRT LU</t>
    </r>
  </si>
  <si>
    <t>Systém pro 2D kV-kV IGRT se softwarem pro online i offline porovnání referenčních a nasnímaných obrazů, musí umožňovat vyhodnocení odchylek</t>
  </si>
  <si>
    <t xml:space="preserve">Rychlé vytvoření CBCT pomocí částečného kyvu </t>
  </si>
  <si>
    <r>
      <t xml:space="preserve">Systém pro 2D MV-MV IGRT se softwarem pro online i offline porovnání referenčních a nasnímaných obrazů, musí umožňovat vyhodnocení </t>
    </r>
    <r>
      <rPr>
        <sz val="10"/>
        <color indexed="8"/>
        <rFont val="Arial Narrow"/>
        <family val="2"/>
      </rPr>
      <t>odchylek</t>
    </r>
  </si>
  <si>
    <r>
      <t xml:space="preserve">Systém pro 2D kV-MV IGRT se softwarem pro online i offline porovnání referenčních a nasnímaných obrazů, musí umožňovat vyhodnocení </t>
    </r>
    <r>
      <rPr>
        <sz val="10"/>
        <color indexed="8"/>
        <rFont val="Arial Narrow"/>
        <family val="2"/>
      </rPr>
      <t xml:space="preserve"> odchylek</t>
    </r>
  </si>
  <si>
    <t>2 sady (1x LU, 1x CT simulátor) fixačních pomůcek</t>
  </si>
  <si>
    <t xml:space="preserve">Stůl vhodný pro IMRT, VMAT, IGRT, SGRT </t>
  </si>
  <si>
    <r>
      <t xml:space="preserve">Systém pro kV CBCT zobrazení (musí umožňovat 4D zobrazení) se softwarem pro online i offline automatické i ruční porovnání referenčních a nasnímaných obrazů, musí umožňovat vyhodnocení </t>
    </r>
    <r>
      <rPr>
        <sz val="10"/>
        <color indexed="8"/>
        <rFont val="Arial Narrow"/>
        <family val="2"/>
      </rPr>
      <t>odchylek</t>
    </r>
  </si>
  <si>
    <t>Obnova přístrojového vybavení pracoviště lineárního urychlovače</t>
  </si>
  <si>
    <t>A: Požadované parametry Lineárního urycholovače</t>
  </si>
  <si>
    <t>hodnocený parametr</t>
  </si>
  <si>
    <t>hodnocený parametr / váha</t>
  </si>
  <si>
    <t>A</t>
  </si>
  <si>
    <t>Systém pro jednoznačnou identifikaci pacienta</t>
  </si>
  <si>
    <t>B</t>
  </si>
  <si>
    <t>Prostorová konfigurace
   - 3 tubusy s lasery
         &gt; dva pohyblivé lasery pro coronalní průmět linie paprsku
         &gt; jeden pohyblivý laser pro sagittalní průmět linie paprsku
         &gt; fixní laser pro transversalní průmět linie paprku</t>
  </si>
  <si>
    <t xml:space="preserve">   - rozsah pohybu pohybujících se laserů minimálně 400 mm</t>
  </si>
  <si>
    <t xml:space="preserve">   - přesnost pozicování ±0,1 mm</t>
  </si>
  <si>
    <t xml:space="preserve">   - rychlost posuvu laserů 200 mm/s</t>
  </si>
  <si>
    <t xml:space="preserve">Laserový systém pro plánování a simulaci
Požadavky na systém laserů
Barva laserů: zelená
</t>
  </si>
  <si>
    <t>hodnocený parametr ovládání z ovladovny</t>
  </si>
  <si>
    <t>B: Požadované parametry CT simulátoru</t>
  </si>
  <si>
    <r>
      <t xml:space="preserve">Za účastníka :
</t>
    </r>
    <r>
      <rPr>
        <sz val="8"/>
        <rFont val="Arial Narrow"/>
        <family val="2"/>
      </rPr>
      <t>(čitelně jméno a přijmení, podpis)</t>
    </r>
  </si>
  <si>
    <r>
      <t>Účastník v nabídce uvede podrobnou specifikaci "</t>
    </r>
    <r>
      <rPr>
        <b/>
        <sz val="10"/>
        <rFont val="Arial Narrow"/>
        <family val="2"/>
      </rPr>
      <t>TL</t>
    </r>
    <r>
      <rPr>
        <sz val="10"/>
        <rFont val="Arial Narrow"/>
        <family val="2"/>
      </rPr>
      <t>" (popis) přístroje a všech součástí předložené nabídky v čekém jazyce. Uchazeč rovněž předloží originální produktová data v českém jazyce.</t>
    </r>
  </si>
  <si>
    <t>Takto ozančené buňky vyplňuje účastník zadávacího řízení</t>
  </si>
  <si>
    <t>Takto označené buňky označují parametry, které jsou předmětem hodnocení</t>
  </si>
  <si>
    <t>nabídka musí zahrnovat všechny potřebné komponenty, které jsou nutné k uvedení zařízení do provozu a k provozu tohoto zařízení</t>
  </si>
  <si>
    <t>Deska stolu musí být kompatibilnís s RT deskou ozařovače včetně indexace</t>
  </si>
  <si>
    <t>Laserový systém pro přesné plánování a umístění pacienta při procedůrách značení a během CT simulace (virtuální simulace) za účelem dosažení reprodukovatelného umístění pacienta při terapii na ozařovacím systému.</t>
  </si>
  <si>
    <t>integrovaná konzole pro řízení lineárního urychlovače včetně standardního vybavení ovladovny</t>
  </si>
  <si>
    <t>integrace urychlovače do verifikačního a plánovacího systému.</t>
  </si>
  <si>
    <t>Požadovaná hodnota</t>
  </si>
  <si>
    <t>TL</t>
  </si>
  <si>
    <t>svazky s použitím homogenizačního filtru FF (flattening filter) o nominálních energiích záření (dle BJR 11)</t>
  </si>
  <si>
    <t>6 MV a 10 MV</t>
  </si>
  <si>
    <t xml:space="preserve">svazek bez použití homogenizačního filtru FFF (Flattening Filter-Free) o nominální energi záření </t>
  </si>
  <si>
    <t>6 MV</t>
  </si>
  <si>
    <t>6 až 15 MeV</t>
  </si>
  <si>
    <t>6 cm x 6 cm až 25 cm x 25 cm,</t>
  </si>
  <si>
    <t xml:space="preserve">          - o velikostech v rozsahu,</t>
  </si>
  <si>
    <t xml:space="preserve">nominální dávkový příkon elektronových svazků nastavitelný v rozsahu </t>
  </si>
  <si>
    <t xml:space="preserve">nominální dávkový příkon fotonových svazků nastavitelný v rozsahu </t>
  </si>
  <si>
    <t>min. 100 až 600 MU/min v izocentru</t>
  </si>
  <si>
    <t>maximální velikost ozařovacího pole</t>
  </si>
  <si>
    <t>min. 40 cm x 40 cm v izocentru</t>
  </si>
  <si>
    <t>technika vysokoenergetického brzdného záření  typu FF</t>
  </si>
  <si>
    <t xml:space="preserve">technika vysokoenergetického brzdného záření  typu FFF </t>
  </si>
  <si>
    <t>energie 6 MV</t>
  </si>
  <si>
    <t>energie 6 MV a 10MV</t>
  </si>
  <si>
    <t>40 cm x 40 cm v izocentru,</t>
  </si>
  <si>
    <t xml:space="preserve">          - maximální velikost pole,</t>
  </si>
  <si>
    <t xml:space="preserve">          - minimální velikost pole,</t>
  </si>
  <si>
    <t>0,5 cm x 0,5 cm v izocentru</t>
  </si>
  <si>
    <t xml:space="preserve">          - počet párů lamel,</t>
  </si>
  <si>
    <t xml:space="preserve">          - počet lamel,</t>
  </si>
  <si>
    <t>min. 60</t>
  </si>
  <si>
    <t>min. 120</t>
  </si>
  <si>
    <t>max. 5 mm</t>
  </si>
  <si>
    <t xml:space="preserve">          - přesah lamel přes centrální osu,</t>
  </si>
  <si>
    <t>&lt; 0,5 mm</t>
  </si>
  <si>
    <t xml:space="preserve">          - reprodukovatelnost polohy lamely,</t>
  </si>
  <si>
    <t xml:space="preserve">          - přesnost polohy lamely,</t>
  </si>
  <si>
    <t>&lt; 1 mm</t>
  </si>
  <si>
    <t xml:space="preserve">          - rotace kolimátoru,</t>
  </si>
  <si>
    <t>min. o 350°</t>
  </si>
  <si>
    <t>min. 20“</t>
  </si>
  <si>
    <t>barevný monitor  pro zobrazení parametrů nastavení lineárního urychlovače</t>
  </si>
  <si>
    <t>min. 200kg</t>
  </si>
  <si>
    <t xml:space="preserve">Nosnost stolu </t>
  </si>
  <si>
    <t xml:space="preserve"> min. +- 24cm</t>
  </si>
  <si>
    <t>Laterální robotizovaný pohybový rozsah stolu</t>
  </si>
  <si>
    <t xml:space="preserve">Longitudální robotizovaný pohybový rozsah stolu </t>
  </si>
  <si>
    <t>min. 100 cm</t>
  </si>
  <si>
    <t xml:space="preserve">Minimální výška stolu nad zemí </t>
  </si>
  <si>
    <t>max. 80 cm</t>
  </si>
  <si>
    <t xml:space="preserve">Detektor na bázi amorfního křemíku s rozlišením </t>
  </si>
  <si>
    <t>min. 1024x1024 pixelů</t>
  </si>
  <si>
    <t>Velikost snímací plochy detektoru</t>
  </si>
  <si>
    <t>min. 40x40cm</t>
  </si>
  <si>
    <t xml:space="preserve">Možnost snímat pole o velikosti </t>
  </si>
  <si>
    <t>min. 26x26 cm v rovině izocentra</t>
  </si>
  <si>
    <t xml:space="preserve">Velikost snímací plochy detektoru </t>
  </si>
  <si>
    <t>Snímkování do dávkového příkonu</t>
  </si>
  <si>
    <t>min. 5Gy/min</t>
  </si>
  <si>
    <t xml:space="preserve">Minimální velikost skenovaného pole </t>
  </si>
  <si>
    <t>min. 50x50 cm v rovině isocentra</t>
  </si>
  <si>
    <t xml:space="preserve">hloubka skenování </t>
  </si>
  <si>
    <t>min. 40 cm</t>
  </si>
  <si>
    <t xml:space="preserve">přesnost polohování detektorů </t>
  </si>
  <si>
    <t>min. +/- 0,1 mm</t>
  </si>
  <si>
    <t xml:space="preserve">      - rozsah měřených proudů </t>
  </si>
  <si>
    <t>min. od 2pA do 500 nA</t>
  </si>
  <si>
    <t xml:space="preserve">      - nastavení napětí </t>
  </si>
  <si>
    <t>min. od 0 do +/- 400V</t>
  </si>
  <si>
    <t xml:space="preserve">4D dozimetrické zařízení musí pokrývat svými detektory oblast </t>
  </si>
  <si>
    <t xml:space="preserve">vybaven barevným dotykovým displejem s úhlopříčkou </t>
  </si>
  <si>
    <t>min. 5"</t>
  </si>
  <si>
    <t xml:space="preserve">     - elektrický náboj v rozsahu </t>
  </si>
  <si>
    <t>min. od 4 pC do 9 C</t>
  </si>
  <si>
    <t xml:space="preserve">rozlišení pro měření elektrického náboje </t>
  </si>
  <si>
    <t>min. 10 fC</t>
  </si>
  <si>
    <t xml:space="preserve">elektrický proud v rozsahu </t>
  </si>
  <si>
    <t>min. od 400 fA do 2,5 uA</t>
  </si>
  <si>
    <t xml:space="preserve">rozlišení pro měření elektrického proudu </t>
  </si>
  <si>
    <t>min. 1 fA</t>
  </si>
  <si>
    <t xml:space="preserve">Nelinearita odezvy </t>
  </si>
  <si>
    <t>max. +/- 0,25%</t>
  </si>
  <si>
    <t>min od 0 do +/- 400V v kroku 1V</t>
  </si>
  <si>
    <t xml:space="preserve">nastavení napětí </t>
  </si>
  <si>
    <t xml:space="preserve">pro měření svazků brzdného a elektronového záření v rozsahu polí </t>
  </si>
  <si>
    <t>min. od 0,4x0,4cm do 40x40 cm v rovině izocentra</t>
  </si>
  <si>
    <t xml:space="preserve">ozsah měřitelných dávkových příkonů </t>
  </si>
  <si>
    <t>min. 0,5-20Gy/min</t>
  </si>
  <si>
    <t xml:space="preserve">Počet detektorů </t>
  </si>
  <si>
    <t>≥ 500 ks</t>
  </si>
  <si>
    <t>Rozměry pole pokrytého detektory (při SAD = 100 cm)</t>
  </si>
  <si>
    <t>≥ 25 cm x 25 cm v izocentru</t>
  </si>
  <si>
    <t xml:space="preserve">Rozmístění detektorů na obou hlavních osách a diagonálách s rozestupy mezi středy detektorů </t>
  </si>
  <si>
    <t>≤ 3 mm</t>
  </si>
  <si>
    <t xml:space="preserve">Rozsah měření dávek </t>
  </si>
  <si>
    <t>min. od 0,2 do 100 Gy</t>
  </si>
  <si>
    <t xml:space="preserve">RAM </t>
  </si>
  <si>
    <t>min. 16 GB</t>
  </si>
  <si>
    <t xml:space="preserve">Úhlopříčka barevného displeje </t>
  </si>
  <si>
    <t>větší než 15"</t>
  </si>
  <si>
    <t xml:space="preserve">          - ***3 nezávislé klientské stanice plánovacího systému HW + Windows 11 pro, včetně přístupových licencí uživatele</t>
  </si>
  <si>
    <t xml:space="preserve">          - ***3 nezávislé klientské stanice konturovacího systému HW + Windows 11 pro, včetně přístupových licencí uživatele</t>
  </si>
  <si>
    <t xml:space="preserve">          - ***4 nezávislé klientské stanice verifikačního systému HW + Windows 11 pro, včetně přístupových licencí uživatele</t>
  </si>
  <si>
    <t>*** Požadavky na pracovní stanice klienta</t>
  </si>
  <si>
    <t>pracovní stanice "PC" lékaře, fyzika – s procesorem min. na úrovni jako je například "Intel® Core i7-14700",  vnitřní paměť min. 16 GB, disková kapacita SSD min. 500 GB, profesionální grafická karta min. 2x DisplayPort pro hlavní pracovní monitor, + 1x port "DP nebo HDMI nebo DVI" pro administrativní monitor, min. 1 x LAN 10/100/1000 RJ 45, min. 1 x USB 2.0, min. 2 x USB 3.2 , zdroj min. 500W, operační systém Windows 11 Pro, možnost instalace SW zadavatele (NIS, PACS, MS Office atd.), USB - klávesnice, USB - myš.</t>
  </si>
  <si>
    <t>Hlavní pracovní barevný monitor –  určen pro zobrazení při zpracování konturace, plánování, verifikaci a práci s obrazovou dokumentací</t>
  </si>
  <si>
    <t xml:space="preserve">          - úhlopříčka min. 30"</t>
  </si>
  <si>
    <t xml:space="preserve">          - poměr stran 16:9</t>
  </si>
  <si>
    <t xml:space="preserve">          - možnost rozdělení na dvě poloviny, každá se samostatným vstupem video signálu</t>
  </si>
  <si>
    <t xml:space="preserve">          - rozlišení min. 6 MP</t>
  </si>
  <si>
    <t xml:space="preserve">          - samostatné  videovstupy min. 2x Display port</t>
  </si>
  <si>
    <t xml:space="preserve">          - maximální jas min. 400 cd/m2</t>
  </si>
  <si>
    <t xml:space="preserve">          - maximální kalibrovatelný jas min. 400 cd/m2</t>
  </si>
  <si>
    <t xml:space="preserve">          - podpora DICOM křivky zobrazení</t>
  </si>
  <si>
    <t xml:space="preserve">          - podpora DICOM kalibrace</t>
  </si>
  <si>
    <t xml:space="preserve">          - podpora kontroly kvality zobrazení "QA"</t>
  </si>
  <si>
    <t>min.15 cm</t>
  </si>
  <si>
    <t>min.  26 cm x 26 cm</t>
  </si>
  <si>
    <t>efektivní systém zálohování dat</t>
  </si>
  <si>
    <t>Portálová dozimetrie pomocí MV zobrazovacího systému pro pre-treatment verifikace ozařovacích plánů (včetně kalibrace, zajištění přenosu dávkové distribuce z plánovacího systému, software pro vyhodnocení shody s plánem), systém musí být schopný verifikovat a vyhodnotit pacientský plán o rozměrech radiačního pole min. 40 cm x 26 cm</t>
  </si>
  <si>
    <t>integrované motorizované klíny  (rozsah 0°až 60°) a rozšířené dynamické klíny
nebo
sada kódovaných klínových filtrů (pevné klínové filtry 15°, 30°, 45°, 60°) a rozšířené dynamické klíny</t>
  </si>
  <si>
    <t>Možnost fůzování sad obrazů z různých modalit minimálně DR, CT, MR, PET/CT, PET/MR</t>
  </si>
  <si>
    <t>technika SGRT (Surface Guided Radiation Therapy)</t>
  </si>
  <si>
    <t>Požadavky na SGRT</t>
  </si>
  <si>
    <t>Systém využívající 3 kusů 3D kamer k přesnému sledování pohybu pacienta v reálném čase</t>
  </si>
  <si>
    <t xml:space="preserve">Model pro porovnání aktuální polohy pacienta na lineárním urychlovači s polohou při plánovacím CT a provedením korekce pozice stolu </t>
  </si>
  <si>
    <t>Automatické přerušení ozařování v případě překročení povolené tolerance</t>
  </si>
  <si>
    <r>
      <rPr>
        <b/>
        <u/>
        <sz val="10"/>
        <color indexed="8"/>
        <rFont val="Arial"/>
        <family val="2"/>
      </rPr>
      <t xml:space="preserve">Stručná charakteristika </t>
    </r>
    <r>
      <rPr>
        <sz val="10"/>
        <color indexed="8"/>
        <rFont val="Arial"/>
        <family val="2"/>
        <charset val="238"/>
      </rPr>
      <t xml:space="preserve">
Zařízení nejvyšší kvalitativní třídy pro plánování a využívání nejmodernějších metod radioterapie, a to v souladu se zásadami moderních postupů komplexní radiační onkologie, provádění lokalizace cílového objemu, získání CT řezů pro plánování ozařovacího plánu. Dodávka</t>
    </r>
    <r>
      <rPr>
        <sz val="10"/>
        <color indexed="8"/>
        <rFont val="Arial"/>
        <family val="2"/>
      </rPr>
      <t xml:space="preserve"> je včetně realizace dodávky příslušenství, instalačních příprav, nezbytných podpůrných technologií, stavebních úprav.</t>
    </r>
  </si>
  <si>
    <t xml:space="preserve">alespoň tři energie elektronového záření o nominálních hodnotách v intervalu  </t>
  </si>
  <si>
    <t>Soubor přístrojového vybavení Radioterapeutického oddělení Nemocnice Znojmo, příspěvková organizace, pro zajištění efektivního procesu přípravy pacienta, včetně přípravy na CT simulátoru, přípravy ozařovacích plánů včetně jejich ověření i dozimetrie a ozařování pacienta.</t>
  </si>
  <si>
    <t>Položka A) - specifikace pro "Lineární urychlovač, včetně příslušenství, obměna stávající technologie", technologie LU, příslušenství, plánovací systém, konturovací systém, verifikační systém, dozimetrie, technologická projektová dokumentace, instalační příprava, stavební úpravy.</t>
  </si>
  <si>
    <t>Položka B) - specifikace pro "CT simulátor, včetně příslušenství obměna RTG simulátoru", technologie CT simulátoru, příslušenství, technologická projektová dokumentace, instalační příprava, stavební úpravy.</t>
  </si>
  <si>
    <t>Je součástí nabídky
(doplní účastník)**</t>
  </si>
  <si>
    <t>** U každé položky ve sloupci "Je součástí nabídky (doplní účastník)" - účastník doplní výraz "Ano" čimž potvrzuje, že požadavek zadavatele nabídka účastníka obsahuje a rovněž v plném rozsahu splňuje. Pokud účastník u některého ze základních požadavků uvede "Ne", bude jeho nabídka vyloučena pro nesplnění základních požadavků zadavatele. Uchazeč v této buňce rovněž uvede číslo stránky kde je tento paramatr v podrobné specifikaci (popisu) vyznačen a je možno jej dohledat.</t>
  </si>
  <si>
    <t>Prohlašuji, že všechny výše uvedené parametry jsou pravdivé a odpovídají skutečnostem, které jsou uvedeny v produktových datech výrobce k nabízeným typům přístrojů a nabízené přístroje tyto v plném rozsahu naplňují.</t>
  </si>
  <si>
    <r>
      <t>Účasrtník v nabídce uvede podrobnou specifikaci "</t>
    </r>
    <r>
      <rPr>
        <b/>
        <sz val="10"/>
        <rFont val="Arial Narrow"/>
        <family val="2"/>
      </rPr>
      <t>TL</t>
    </r>
    <r>
      <rPr>
        <sz val="10"/>
        <rFont val="Arial Narrow"/>
        <family val="2"/>
      </rPr>
      <t>" (popis) přístroje a všech součástí předložené nabídky v čekém jazyce. Uchazeč rovněž předloží originální produktová data výrobce, a to pouze pro Lineární urychlovač a CT simulátor, tyto budou v anglickém jazyce. Zadavatel si vyhrazuje právo v případě jakýchkoliv pochybností,  vyžádat od uchazeče originální produktová data výrobce i k ostatním položkám nabídky, a tento má za povinnost, tyto předložit ve stanovené lhůtě zadavatelem.</t>
    </r>
  </si>
  <si>
    <t>min. 1 – 200 ml</t>
  </si>
  <si>
    <t>min. 0,1 – 10 ml/s</t>
  </si>
  <si>
    <t>min. 300 psi</t>
  </si>
  <si>
    <t>Automatický tlakový injektor pro CT simulátor</t>
  </si>
  <si>
    <t xml:space="preserve">          - injektor kontrastní látky na pojízdném podstavci</t>
  </si>
  <si>
    <t xml:space="preserve">          - trojpístové/trojhlavé provedení s možností použití souběžně dvě různé kontrastní látky a fyziologický roztok v originálních obalech bez nutnosti výměny systémového spotřebního materiálu po dobu minimálně 24 hodin</t>
  </si>
  <si>
    <t xml:space="preserve">          - ovládací jednotka s displejem umístěná v ovladovně</t>
  </si>
  <si>
    <t xml:space="preserve">          - rozsah aplikace objemu kontrastní látky </t>
  </si>
  <si>
    <t xml:space="preserve">          - rozsah aplikace objemu fyziologického roztoku </t>
  </si>
  <si>
    <t xml:space="preserve">          - nastavitelný tlakový limit</t>
  </si>
  <si>
    <t xml:space="preserve">          - rozsah nastavení rychlosti průtoku kontrastní látky  </t>
  </si>
  <si>
    <t xml:space="preserve">          - programovatelné protokoly podle typu vyšetření (anatomických struktur), včetně možnosti nastavit protokol se současnou aplikací kontrastní látky a fyziologického roztoku v různých poměrech</t>
  </si>
  <si>
    <t>doba neurčitá</t>
  </si>
  <si>
    <t>Pomůcka pro kontrolu základních geometrických parametrů ozařovače (Iso Align)</t>
  </si>
  <si>
    <t>přednastavená databáze detektorů/Iki s volbou poadovaných parametrů měření,</t>
  </si>
  <si>
    <t>uložení dodaných detektorů/IK do knihovny detektorů</t>
  </si>
  <si>
    <t>modul pro náběr a formátování dat do plánovacího systému</t>
  </si>
  <si>
    <t>objem dutiny 0,35 cm³</t>
  </si>
  <si>
    <t>která je uvedena v doporučení TRS 398</t>
  </si>
  <si>
    <t>Součástí musí být dvě ionizační komory typu Semiflex</t>
  </si>
  <si>
    <t>objem dutiny 0,07 cm³</t>
  </si>
  <si>
    <t>vodotěsný detektor na bázi diamantu</t>
  </si>
  <si>
    <t>plná kompatibilita s dodaným elektrometrem</t>
  </si>
  <si>
    <t>Nezávislý systém pro verifikaci pacientských plánů</t>
  </si>
  <si>
    <t>Možnost vyhodnocovat QA parametry urychlovače jako velikost pole, symetrie, homogenita, sklon FFF profilu apod.</t>
  </si>
  <si>
    <t>Typ detektorů - ionizační komory</t>
  </si>
  <si>
    <t>počet detektorů minimálně 1400 se středy sousedních detektorů vzdálenými od sebe maximálně 7,5 mm</t>
  </si>
  <si>
    <t>Možnosti výpočtů dávkového nebo fluenčního rozložení pro dozimetrický systém v dodaném plánovacím systému a jeho import do softwaru dozimetrického zařízení</t>
  </si>
  <si>
    <t>Integrovaná numerická klávesnice</t>
  </si>
  <si>
    <t>Procesor min. i7 nebo ekvivalent</t>
  </si>
  <si>
    <t>Fantom pro kontrolu kV a MV zobrazení</t>
  </si>
  <si>
    <t>Symetrický modulární fantom z voděekvivalentního materiálu se značením pro kontrolu posunů ozařovacího stolu na stěnách fantomu, současné umístění rentgenkontrastních značek na povrchu fantomu pro verifikaci nastavení pozice</t>
  </si>
  <si>
    <t>Kontrolu vyrovnání systému a izocentra pomocí jediné vložky</t>
  </si>
  <si>
    <t>Tkáňově ekvivalentní kostní struktury pro lepší viditelnost na kV a MV snímcích</t>
  </si>
  <si>
    <t>Automatizovaná analýza snímků EPID pomocí volitelného softwaru</t>
  </si>
  <si>
    <t>Fantom pro kalibraci CT křivky na el.hustotu</t>
  </si>
  <si>
    <t>Fantom musí obsahovat insert pro kalibraci HU (Hounsfieldových jednotek) na ED (elektronovou hustotu) různých densit od nízkých (plíce), po střední (tuk, svaly, hustá kost), až vysokých (titan a ocel)</t>
  </si>
  <si>
    <t>SW pro nezávislou kontrolu pac. plánů a portálovou in-vivo dozimetrii</t>
  </si>
  <si>
    <t>Modulární SW běžící na samostatném serveru s možností spuštění ve webovém prohlížeči na jakémkoliv počítači v síti</t>
  </si>
  <si>
    <t>Beam model pro dodávaný lineární urychlovač na základě golden beam dat</t>
  </si>
  <si>
    <t>SW musí obsahovat modul pro nezávislou kontrolu pacientských plánů v celém 3D objemu za pomocí nezávislého výpočtu metodou MonteCarlo a algoritmu SciMoCa</t>
  </si>
  <si>
    <t>Výsledky budou automaticky spočítány a vyhodnoceny na základě uživatelsky definovaných kritérií pomocí 3D gamma analýzy a porovnání DVH</t>
  </si>
  <si>
    <t>SW musí obsahovat modul pro preklinické a in-vivo ověření správného doručení pacientského plánu</t>
  </si>
  <si>
    <t>Kombinuje bezfantomovou předléčebnou a in vivo EPID dozimetrii v plně automatizovaném řešení, které umožňuje skutečnou 3D rekonstrukci dávky pacienta v anatomii pacienta pro všechna místa léčby</t>
  </si>
  <si>
    <t>SW pro 3D rekonstrukci dávky využívá pouze získaný obraz EPID a anatomii pacienta z CT vyšetření</t>
  </si>
  <si>
    <t>SW porovnává rekonstruovanou dávku EPID přímo s plánovanou dávkou pacienta a umožňuje 3D gama srovnání i výpočet DVH pro předléčebnou i in vivo dozimetrii</t>
  </si>
  <si>
    <t>Pro výpočet a rekonstrukci dávky z EPID je použita metoda přímě zpětné projekce</t>
  </si>
  <si>
    <t>Automatické posílání upozornění na předdefinované mailové adresy, pokud kontrolní výpočet pro některého pacienta nesplní tolerance</t>
  </si>
  <si>
    <t>Ostatní požadavky v rámci plnění dodávky dozimetrie</t>
  </si>
  <si>
    <t>pevná kabeláž mezi ovladovnou a ozařovnou pro dodávané dozimetrické vybavení</t>
  </si>
  <si>
    <t>Výpočetní server musí být součástí dodávky</t>
  </si>
  <si>
    <t>součástí dodávky musí být pojízdný mechanismus pro převážení fantomu a jeho umístění na ozařovací stůl</t>
  </si>
  <si>
    <t>4D dozimetrické zařízení s příslušenstvím a SW musí umožňovat měření ze všech úhlů hlavice při spřažení rotace fantomu s rotací hlavice</t>
  </si>
  <si>
    <t>SW bude využívt pro vyhodnocení odchylek vypočtené a změřené dávkové distribuce 2D gamma analýzu pro IMRT techniky a 3D gamma analýzu pro IMAT techniky</t>
  </si>
  <si>
    <t>SW musí umožnit porovnání DVH z TPS a rekonstruovaného DVH na základě naměřených dat a vložených CT řezů a zakreslených struktur</t>
  </si>
  <si>
    <t>Zařízení musí provádět rekonstrukci DVH pouze na základě naměřených dat a pacientského CT se zakreslenými strukturami nezávisle na TPS</t>
  </si>
  <si>
    <t>integrované LAN a WLAN rozhraní s protokolem TCP/IP, pro umožnění dálkové ovládání</t>
  </si>
  <si>
    <r>
      <t xml:space="preserve">Dozimetrický notebook </t>
    </r>
    <r>
      <rPr>
        <b/>
        <sz val="12"/>
        <rFont val="Arial Narrow"/>
        <family val="2"/>
      </rPr>
      <t>dodávka 2ks</t>
    </r>
    <r>
      <rPr>
        <b/>
        <sz val="10"/>
        <rFont val="Arial Narrow"/>
        <family val="2"/>
      </rPr>
      <t xml:space="preserve"> včetně odpovídajícího rozsahu SW pro požadovaný rozsah dozimetrie</t>
    </r>
  </si>
  <si>
    <t>Systém pro nezávislé ověření výpočtu dávky terapeutického plánu včetně portálové in vivo dozimetrie</t>
  </si>
  <si>
    <t>Barometr a teploměr s ponornou sondou digitální</t>
  </si>
  <si>
    <t xml:space="preserve">          - řešení pro remote desktop přístup s využitím pro zpracování dat GPU procesoru</t>
  </si>
  <si>
    <t>Požadujeme serverové řešení pro verifikační systém v nejaktuálnější HW i SW verzi, splňující parametry a konfigurace:</t>
  </si>
  <si>
    <t>Požadujeme serverové řešení plánovacího systému v nejaktuálnější HW i SW verzi s modely všech instalovaných fotonových i elektronových svazků, splňující parametry a konfigurace:</t>
  </si>
  <si>
    <t xml:space="preserve">          -  Statistické výstupy dat</t>
  </si>
  <si>
    <t xml:space="preserve">          -  Počet dodaných stanic s přístupem do verifikačního systému 3ks</t>
  </si>
  <si>
    <t xml:space="preserve">          -  Verifikační systém musí obsluhovat všechny dodané součásti LU</t>
  </si>
  <si>
    <t xml:space="preserve">          -  Automatické nastavování ozařovacích parametrů, systém musí umožňovat jejich manuální zadávání</t>
  </si>
  <si>
    <t xml:space="preserve">          -  Ověřování provozních parametrů LU a jejich archivace</t>
  </si>
  <si>
    <t xml:space="preserve">          -  Kompatibilita se všemi technikami ozáření dostupnými na LU</t>
  </si>
  <si>
    <t xml:space="preserve">          - Online komunikace s LU, musí umožňovat zápis nedozářeného počtu MU pacienta, resp. pozdějšího pokračování v ozáření</t>
  </si>
  <si>
    <t xml:space="preserve">          -  Spřažení s TPS  (Treatment Planning System)</t>
  </si>
  <si>
    <t xml:space="preserve">          - Jednoznačná identifikace uživatele při editaci dat, zpětně dostupná identifikace uživatele u konkrétních změn</t>
  </si>
  <si>
    <t xml:space="preserve">          -  Kompatibilita s DICOM standardem plánovacího systému</t>
  </si>
  <si>
    <t xml:space="preserve">         - Multikriteriální optimalizaci pro nalezení optimální dávkové distribuce</t>
  </si>
  <si>
    <t>Datový přenos z CT simulátoru do konturovacího/plánovacího/verifikačního systému, pro on line přenos dat komunikačním protokolem DICOM.</t>
  </si>
  <si>
    <t xml:space="preserve">          - pro ostatní lamely je max. šířka lamel do 10 mm</t>
  </si>
  <si>
    <r>
      <rPr>
        <b/>
        <sz val="10"/>
        <color rgb="FF00B050"/>
        <rFont val="Arial Narrow"/>
        <family val="2"/>
      </rPr>
      <t>Poznámka k hodnocenému parametru:</t>
    </r>
    <r>
      <rPr>
        <sz val="10"/>
        <color rgb="FF00B050"/>
        <rFont val="Arial Narrow"/>
        <family val="2"/>
      </rPr>
      <t xml:space="preserve"> 
Maximální šířka lamel 10 mm je podmínkou zadavatele, kterou musí účastník splnit (nesplnění vede k vyloučení). Pokud účastník nabídne šířku lamel 10 mm, nebude v hodnocení parametru nijak zvýhodněn, tedy při hodnocení v tomto subkritériu získá 0 bodů. 
Pokud účastník nabídne max. šířku lamel ≤ 5 mm, bude v hodnocení parametru zvýhodněn, tedy při hodnocení v tomto subkritériu získá 100 bodů, neboť tato šířka lamel umožňuje lepší šetření okolních orgánů v celém rozsahu ozařovaného pole.</t>
    </r>
  </si>
  <si>
    <t>max. 10 mm / mandatorní požadavek</t>
  </si>
  <si>
    <r>
      <rPr>
        <sz val="10"/>
        <color theme="1"/>
        <rFont val="Arial Narrow"/>
        <family val="2"/>
      </rPr>
      <t>3D polohovatelnost detektorů -</t>
    </r>
    <r>
      <rPr>
        <sz val="10"/>
        <color rgb="FF00B050"/>
        <rFont val="Arial Narrow"/>
        <family val="2"/>
      </rPr>
      <t xml:space="preserve"> účastník parametr nabízí (ANO = 100 bodů), účastník parametr nenabízí (NE = 0 bodů)</t>
    </r>
  </si>
  <si>
    <r>
      <t xml:space="preserve">automatické nastavení polohy detektoru - </t>
    </r>
    <r>
      <rPr>
        <sz val="10"/>
        <color rgb="FF00B050"/>
        <rFont val="Arial Narrow"/>
        <family val="2"/>
      </rPr>
      <t>účastník parametr nabízí (ANO = 100 bodů), účastník parametr nenabízí (NE = 0 bodů)</t>
    </r>
  </si>
  <si>
    <r>
      <t xml:space="preserve">nastavení polohy detektorů a rentgenky jak z ozařovny, tak z ovladovny - </t>
    </r>
    <r>
      <rPr>
        <sz val="10"/>
        <color rgb="FF00B050"/>
        <rFont val="Arial Narrow"/>
        <family val="2"/>
      </rPr>
      <t>účastník parametr nabízí (ANO = 100 bodů), účastník parametr nenabízí (NE = 0 bodů)</t>
    </r>
  </si>
  <si>
    <t xml:space="preserve">Celková maximální akviziční šířka detektorového pole v izocentru v ose Z při akvizici řezů se submilimetrovou  tloušťkou.  </t>
  </si>
  <si>
    <r>
      <rPr>
        <b/>
        <sz val="10"/>
        <color rgb="FF00B050"/>
        <rFont val="Arial Narrow"/>
        <family val="2"/>
      </rPr>
      <t xml:space="preserve">Poznámka k hodnocenému parametru: </t>
    </r>
    <r>
      <rPr>
        <sz val="10"/>
        <color rgb="FF00B050"/>
        <rFont val="Arial Narrow"/>
        <family val="2"/>
      </rPr>
      <t xml:space="preserve">
Celková maximální akviziční šířka detektorového pole v izocentru v ose Z při akvizici řezů se submilimetrovou tloušťkou min. 38 mm je podmínkou zadavatele, kterou musí účastník splnit (nesplnění vede k vyloučení). Pokud účastník nabídne hodnotu parametru min. 38 mm, nebude v hodnocení parametru nijak zvýhodněn, tedy při hodnocení v tomto subkritériu získá 0 bodů.
Pokud účastník nabídne hodnotu parametru ≥ 40 mm, bude v hodnocení parametru zvýhodněn, tedy při hodnocení v tomto subkritériu získá 100 bodů, neboť zatímco submilimetrová tloušťka řezu je již standardem, větší akviziční šířka umožní skenovat požadovaný objem za kratší dobu, což také vede ke snížení radiační zátěže.</t>
    </r>
  </si>
  <si>
    <t>min. 38 mm / mandatorní požadavek</t>
  </si>
  <si>
    <r>
      <t xml:space="preserve">Tepelná kapacita anody rentgenky - skutečná (neuvádět hodnoty přepočtené na chladící výkon, využití iterativních metod, geometrii ….. ) </t>
    </r>
    <r>
      <rPr>
        <sz val="10"/>
        <color rgb="FFFF0000"/>
        <rFont val="Arial Narrow"/>
        <family val="2"/>
        <charset val="238"/>
      </rPr>
      <t xml:space="preserve"> </t>
    </r>
  </si>
  <si>
    <r>
      <t xml:space="preserve"> Výkon generátoru (nominální, neuvádět přepočty na efektivní či jiné hodnoty)</t>
    </r>
    <r>
      <rPr>
        <sz val="10"/>
        <color rgb="FFFF0000"/>
        <rFont val="Arial Narrow"/>
        <family val="2"/>
        <charset val="238"/>
      </rPr>
      <t xml:space="preserve"> </t>
    </r>
  </si>
  <si>
    <t>min. 512 pix x 512 pix / mandatorní požadavek</t>
  </si>
  <si>
    <r>
      <rPr>
        <b/>
        <sz val="10"/>
        <color rgb="FF00B050"/>
        <rFont val="Arial Narrow"/>
        <family val="2"/>
      </rPr>
      <t>Poznámka k hodnocenému parametru:</t>
    </r>
    <r>
      <rPr>
        <sz val="10"/>
        <color rgb="FF00B050"/>
        <rFont val="Arial Narrow"/>
        <family val="2"/>
        <charset val="238"/>
      </rPr>
      <t xml:space="preserve"> 
Obrazová rekonstrukční matrice min. 512 pix x 512 pix je podmínkou zadavatele, kterou musí účastník splnit (nesplnění vede k vyloučení). Pokud účastník nabídne hodnotu parametru min. 512 pix x 512 pix, nebude v hodnocení parametru nijak zvýhodněn, tedy při hodnocení v tomto subkritériu získá 0 bodů.
Pokud účastník nabídne hodnotu parametru ≥ 1024 pix x 1024 pix, bude v hodnocení parametru zvýhodněn, tedy při hodnocení v tomto subkritériu získá 100 bodů, neboť vyšší rekonstrukční matrice umožňuje lepší zobrazení jemných struktur s vyšším prostorovým rozlišením (větší rekonstrukční matrice snižuje velikost pixelu při shodném FOV)</t>
    </r>
  </si>
  <si>
    <t xml:space="preserve">Obrazová rekonstrukční matrice. </t>
  </si>
  <si>
    <r>
      <rPr>
        <b/>
        <sz val="10"/>
        <color rgb="FF00B050"/>
        <rFont val="Arial Narrow"/>
        <family val="2"/>
      </rPr>
      <t xml:space="preserve">Poznámka k hodnocenému parametru: </t>
    </r>
    <r>
      <rPr>
        <sz val="10"/>
        <color rgb="FF00B050"/>
        <rFont val="Arial Narrow"/>
        <family val="2"/>
        <charset val="238"/>
      </rPr>
      <t xml:space="preserve">
Maximální dosažitelné vysokokontrastní rozlišení @ 0 % MTF min. 15 Lp/cm je podmínkou zadavatele, kterou musí účastník splnit (nesplnění vede k vyloučení). Pokud účastník nabídne hodnotu parametru min. 15 Lp/cm, nebude v hodnocení parametru nijak zvýhodněn, tedy při hodnocení v tomto subkritériu získá 0 bodů.
Pokud účastník nabídne hodnotu parametru ≥ 20 Lp/cm, bude v hodnocení parametru zvýhodněn, tedy při hodnocení v tomto subkritériu získá 100 bodů, neboť vyšší vysokokontrastní rozlišení umožní lépe zobrazit ostré detaily a hrany, důležité pro hodnocení struktur s vysokým kontrastem (souvisí i s rekonstrukční matricí)</t>
    </r>
  </si>
  <si>
    <t>min. 15 Lp/cm / mandatorní požadavek</t>
  </si>
  <si>
    <t>Maximální dosažitelné vysokokontrastní rozlišení  @ 0 % MTF</t>
  </si>
  <si>
    <r>
      <t xml:space="preserve">Automatické nastavení kV před skenováním dle habitu pacienta ( jako </t>
    </r>
    <r>
      <rPr>
        <vertAlign val="subscript"/>
        <sz val="10"/>
        <rFont val="Arial Narrow"/>
        <family val="2"/>
        <charset val="238"/>
      </rPr>
      <t>SURE</t>
    </r>
    <r>
      <rPr>
        <sz val="10"/>
        <rFont val="Arial Narrow"/>
        <family val="2"/>
        <charset val="238"/>
      </rPr>
      <t xml:space="preserve"> kV, CARE kV, kV Assist,…) - </t>
    </r>
    <r>
      <rPr>
        <sz val="10"/>
        <color rgb="FF00B050"/>
        <rFont val="Arial Narrow"/>
        <family val="2"/>
      </rPr>
      <t>účastník parametr nabízí (ANO = 100 bodů), účastník parametr nenabízí (NE = 0 bodů)</t>
    </r>
  </si>
  <si>
    <r>
      <t xml:space="preserve">Rekonstrukční prostředky pro přímé získání obrazů elektronové hustoty při libovolném nastavení kV akvizice, kdy kV byly nastaveny při skenu pacienta podle jeho tělesné konstituce. Musí se jednat o postup, který nepožaduje ke konverzi na elekrtonovou hustotu kalibrační křivky pro hodnotu kV použitých při akvizici, a při akvizici musí být možnost využití libovolné hodnoty kV podle konstituce pacienta, bez omezení na konkrétní hodnotu kV, která nemusí odpovídat tělesné konstituci pacienta  - </t>
    </r>
    <r>
      <rPr>
        <sz val="10"/>
        <color rgb="FF00B050"/>
        <rFont val="Arial Narrow"/>
        <family val="2"/>
      </rPr>
      <t>účastník parametr nabízí (ANO = 100 bodů), účastník parametr nenabízí (NE = 0 bodů)</t>
    </r>
  </si>
  <si>
    <r>
      <t xml:space="preserve">Předpokládané instalace laserů:
     - tubusy integrované na gantry simulačního CT výhodou - </t>
    </r>
    <r>
      <rPr>
        <sz val="10"/>
        <color rgb="FF00B050"/>
        <rFont val="Arial Narrow"/>
        <family val="2"/>
      </rPr>
      <t>účastník parametr nabízí (ANO = 100 bodů), účastník parametr nenabízí (NE = 0 bodů)</t>
    </r>
  </si>
  <si>
    <r>
      <t xml:space="preserve">Prostředky pro ovládání a nastavování laserového simulačního systému
   - v ovladovně přímo z akvizičního systému výhodou pro hodnocení - </t>
    </r>
    <r>
      <rPr>
        <sz val="10"/>
        <color rgb="FF00B050"/>
        <rFont val="Arial Narrow"/>
        <family val="2"/>
      </rPr>
      <t xml:space="preserve">účastník parametr nabízí (ANO = 100 bodů), účastník parametr nenabízí (NE = 0 bodů)
</t>
    </r>
    <r>
      <rPr>
        <sz val="10"/>
        <color theme="1"/>
        <rFont val="Arial Narrow"/>
        <family val="2"/>
      </rPr>
      <t xml:space="preserve">   - ve vyšetřovně dálkovým ovladačem nebo tabletem</t>
    </r>
  </si>
  <si>
    <t>minimální požadavek na DICOM - Import pacientských dat z RIS/HIS (DICOM Modality Worklist) a funkce DICOM Storage, Print a Query/Retrieve, DICOM Structured Dose Report. Propojení do systému PACS je předmětem zakázky</t>
  </si>
  <si>
    <t>min. 7 MHU</t>
  </si>
  <si>
    <t xml:space="preserve">min. 70 kW </t>
  </si>
  <si>
    <t>Země původu nabízeného přístroje</t>
  </si>
  <si>
    <t xml:space="preserve">Ůčastník zadávacího řízení jako dodavatel má původ v Čínské lidové republice </t>
  </si>
  <si>
    <t>ANO</t>
  </si>
  <si>
    <t>NE</t>
  </si>
  <si>
    <t xml:space="preserve">Ůčastník zadávacího řízení jako dodavatel bude plnit dodávku přístroje prostřednictvím poddodavatele, který má původ v Čínské lidové republice </t>
  </si>
  <si>
    <t xml:space="preserve">Dodávka nabízeného přístroje má původ v Čínské lidové republice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</si>
</sst>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9" x14ac:knownFonts="1">
    <font>
      <sz val="11"/>
      <color theme="1"/>
      <name val="Calibri"/>
      <family val="2"/>
      <scheme val="minor"/>
    </font>
    <font>
      <sz val="10"/>
      <color indexed="8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sz val="11"/>
      <color indexed="8"/>
      <name val="Arial Narrow"/>
      <family val="2"/>
    </font>
    <font>
      <sz val="12"/>
      <name val="Arial Narrow"/>
      <family val="2"/>
    </font>
    <font>
      <sz val="10"/>
      <color indexed="8"/>
      <name val="Arial Narrow"/>
      <family val="2"/>
    </font>
    <font>
      <sz val="12"/>
      <color indexed="8"/>
      <name val="Arial Narrow"/>
      <family val="2"/>
    </font>
    <font>
      <sz val="11"/>
      <name val="Arial Narrow"/>
      <family val="2"/>
    </font>
    <font>
      <sz val="8"/>
      <name val="Arial Narrow"/>
      <family val="2"/>
      <charset val="238"/>
    </font>
    <font>
      <b/>
      <sz val="8"/>
      <name val="Arial Narrow"/>
      <family val="2"/>
    </font>
    <font>
      <sz val="8"/>
      <color indexed="8"/>
      <name val="Arial Narrow"/>
      <family val="2"/>
      <charset val="238"/>
    </font>
    <font>
      <b/>
      <sz val="11"/>
      <name val="Arial Narrow"/>
      <family val="2"/>
    </font>
    <font>
      <sz val="8"/>
      <name val="Arial Narrow"/>
      <family val="2"/>
    </font>
    <font>
      <b/>
      <sz val="14"/>
      <color indexed="8"/>
      <name val="Arial Narrow"/>
      <family val="2"/>
    </font>
    <font>
      <b/>
      <sz val="12"/>
      <color indexed="8"/>
      <name val="Arial Narrow"/>
      <family val="2"/>
    </font>
    <font>
      <b/>
      <sz val="11"/>
      <color indexed="8"/>
      <name val="Arial Narrow"/>
      <family val="2"/>
    </font>
    <font>
      <b/>
      <u/>
      <sz val="11"/>
      <color indexed="8"/>
      <name val="Arial Narrow"/>
      <family val="2"/>
    </font>
    <font>
      <sz val="10"/>
      <color indexed="10"/>
      <name val="Arial Narrow"/>
      <family val="2"/>
    </font>
    <font>
      <sz val="10"/>
      <color indexed="10"/>
      <name val="Arial Narrow"/>
      <family val="2"/>
      <charset val="238"/>
    </font>
    <font>
      <sz val="10"/>
      <color indexed="8"/>
      <name val="Arial Narrow"/>
      <family val="2"/>
    </font>
    <font>
      <sz val="10"/>
      <color indexed="60"/>
      <name val="Arial Narrow"/>
      <family val="2"/>
    </font>
    <font>
      <sz val="10"/>
      <color indexed="51"/>
      <name val="Arial Narrow"/>
      <family val="2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u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name val="Arial Narrow"/>
      <family val="2"/>
    </font>
    <font>
      <sz val="8"/>
      <name val="Calibri"/>
      <family val="2"/>
    </font>
    <font>
      <sz val="10"/>
      <color indexed="8"/>
      <name val="Arial Narrow"/>
      <family val="2"/>
    </font>
    <font>
      <b/>
      <sz val="8"/>
      <color indexed="8"/>
      <name val="Arial Narrow"/>
      <family val="2"/>
    </font>
    <font>
      <sz val="8"/>
      <color indexed="8"/>
      <name val="Arial Narrow"/>
      <family val="2"/>
    </font>
    <font>
      <vertAlign val="subscript"/>
      <sz val="10"/>
      <name val="Arial Narrow"/>
      <family val="2"/>
      <charset val="238"/>
    </font>
    <font>
      <sz val="10"/>
      <name val="Calibri"/>
      <family val="2"/>
      <charset val="238"/>
    </font>
    <font>
      <b/>
      <sz val="8"/>
      <color indexed="8"/>
      <name val="Arial Narrow"/>
      <family val="2"/>
      <charset val="238"/>
    </font>
    <font>
      <b/>
      <sz val="8"/>
      <name val="Arial Narrow"/>
      <family val="2"/>
      <charset val="238"/>
    </font>
    <font>
      <sz val="8"/>
      <color indexed="8"/>
      <name val="Arial Narrow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 Narrow"/>
      <family val="2"/>
    </font>
    <font>
      <b/>
      <sz val="10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16"/>
      <color indexed="8"/>
      <name val="Arial Narrow"/>
      <family val="2"/>
    </font>
    <font>
      <b/>
      <sz val="11"/>
      <name val="Arial"/>
      <family val="2"/>
      <charset val="238"/>
    </font>
    <font>
      <sz val="10"/>
      <color indexed="47"/>
      <name val="Arial Narrow"/>
      <family val="2"/>
    </font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</font>
    <font>
      <sz val="10"/>
      <color rgb="FFFF0000"/>
      <name val="Arial Narrow"/>
      <family val="2"/>
      <charset val="238"/>
    </font>
    <font>
      <sz val="10"/>
      <color rgb="FF00B050"/>
      <name val="Arial Narrow"/>
      <family val="2"/>
    </font>
    <font>
      <b/>
      <sz val="10"/>
      <color rgb="FF00B050"/>
      <name val="Arial Narrow"/>
      <family val="2"/>
    </font>
    <font>
      <sz val="10"/>
      <color theme="1"/>
      <name val="Arial Narrow"/>
      <family val="2"/>
      <charset val="238"/>
    </font>
    <font>
      <sz val="10"/>
      <color rgb="FF00B050"/>
      <name val="Arial Narrow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9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2">
    <xf numFmtId="0" fontId="0" fillId="0" borderId="0"/>
    <xf numFmtId="0" fontId="50" fillId="0" borderId="0"/>
  </cellStyleXfs>
  <cellXfs count="26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2" borderId="2" xfId="0" applyFont="1" applyFill="1" applyBorder="1" applyAlignment="1">
      <alignment vertical="center" wrapText="1"/>
    </xf>
    <xf numFmtId="0" fontId="27" fillId="2" borderId="0" xfId="0" applyFont="1" applyFill="1" applyAlignment="1">
      <alignment vertical="center" wrapText="1"/>
    </xf>
    <xf numFmtId="0" fontId="34" fillId="0" borderId="0" xfId="0" applyFont="1" applyAlignment="1">
      <alignment vertical="center"/>
    </xf>
    <xf numFmtId="0" fontId="34" fillId="0" borderId="2" xfId="0" applyFont="1" applyBorder="1" applyAlignment="1">
      <alignment vertical="center" wrapText="1"/>
    </xf>
    <xf numFmtId="0" fontId="34" fillId="0" borderId="0" xfId="0" applyFont="1" applyAlignment="1">
      <alignment vertical="center" wrapText="1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49" fontId="34" fillId="0" borderId="2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49" fontId="2" fillId="3" borderId="2" xfId="0" applyNumberFormat="1" applyFont="1" applyFill="1" applyBorder="1" applyAlignment="1">
      <alignment vertical="center" wrapText="1"/>
    </xf>
    <xf numFmtId="0" fontId="3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4" fillId="0" borderId="3" xfId="0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49" fontId="11" fillId="3" borderId="2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/>
    </xf>
    <xf numFmtId="0" fontId="38" fillId="0" borderId="2" xfId="0" applyFont="1" applyBorder="1" applyAlignment="1">
      <alignment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7" fillId="0" borderId="2" xfId="0" applyFont="1" applyBorder="1" applyAlignment="1">
      <alignment horizontal="left" vertical="center"/>
    </xf>
    <xf numFmtId="49" fontId="27" fillId="3" borderId="2" xfId="0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34" fillId="4" borderId="2" xfId="0" applyFont="1" applyFill="1" applyBorder="1" applyAlignment="1" applyProtection="1">
      <alignment horizontal="center" vertical="center" wrapText="1"/>
      <protection locked="0"/>
    </xf>
    <xf numFmtId="0" fontId="34" fillId="4" borderId="2" xfId="0" applyFont="1" applyFill="1" applyBorder="1" applyAlignment="1">
      <alignment horizontal="center" vertical="center"/>
    </xf>
    <xf numFmtId="0" fontId="20" fillId="4" borderId="2" xfId="0" applyFont="1" applyFill="1" applyBorder="1" applyAlignment="1" applyProtection="1">
      <alignment horizontal="center" vertical="center" wrapText="1"/>
      <protection locked="0"/>
    </xf>
    <xf numFmtId="0" fontId="43" fillId="0" borderId="3" xfId="0" applyFont="1" applyBorder="1" applyAlignment="1">
      <alignment horizontal="center" vertical="center" textRotation="90" wrapText="1"/>
    </xf>
    <xf numFmtId="0" fontId="5" fillId="5" borderId="3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34" fillId="5" borderId="2" xfId="0" applyFont="1" applyFill="1" applyBorder="1" applyAlignment="1">
      <alignment horizontal="center" vertical="center"/>
    </xf>
    <xf numFmtId="0" fontId="34" fillId="0" borderId="6" xfId="0" applyFont="1" applyBorder="1" applyAlignment="1">
      <alignment vertical="center"/>
    </xf>
    <xf numFmtId="0" fontId="27" fillId="0" borderId="6" xfId="0" applyFont="1" applyBorder="1" applyAlignment="1">
      <alignment vertical="center"/>
    </xf>
    <xf numFmtId="49" fontId="4" fillId="3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1" fillId="0" borderId="7" xfId="0" applyFont="1" applyBorder="1" applyAlignment="1">
      <alignment vertical="center"/>
    </xf>
    <xf numFmtId="0" fontId="11" fillId="0" borderId="8" xfId="0" applyFont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  <protection locked="0"/>
    </xf>
    <xf numFmtId="0" fontId="23" fillId="4" borderId="2" xfId="0" applyFont="1" applyFill="1" applyBorder="1" applyAlignment="1" applyProtection="1">
      <alignment horizontal="center" vertical="center" wrapText="1"/>
      <protection locked="0"/>
    </xf>
    <xf numFmtId="0" fontId="27" fillId="4" borderId="2" xfId="0" applyFont="1" applyFill="1" applyBorder="1" applyAlignment="1" applyProtection="1">
      <alignment horizontal="center" vertical="center" wrapText="1"/>
      <protection locked="0"/>
    </xf>
    <xf numFmtId="0" fontId="27" fillId="4" borderId="2" xfId="0" applyFont="1" applyFill="1" applyBorder="1" applyAlignment="1">
      <alignment horizontal="center" vertical="center"/>
    </xf>
    <xf numFmtId="0" fontId="24" fillId="4" borderId="2" xfId="0" applyFont="1" applyFill="1" applyBorder="1" applyAlignment="1" applyProtection="1">
      <alignment horizontal="center" vertical="center" wrapText="1"/>
      <protection locked="0"/>
    </xf>
    <xf numFmtId="0" fontId="46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28" fillId="4" borderId="2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 wrapText="1"/>
    </xf>
    <xf numFmtId="0" fontId="36" fillId="4" borderId="2" xfId="0" applyFont="1" applyFill="1" applyBorder="1" applyAlignment="1" applyProtection="1">
      <alignment horizontal="center" vertical="center" wrapText="1"/>
      <protection locked="0"/>
    </xf>
    <xf numFmtId="0" fontId="46" fillId="4" borderId="2" xfId="0" applyFont="1" applyFill="1" applyBorder="1" applyAlignment="1" applyProtection="1">
      <alignment horizontal="center" vertical="center" wrapText="1"/>
      <protection locked="0"/>
    </xf>
    <xf numFmtId="0" fontId="27" fillId="5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4" fillId="4" borderId="2" xfId="0" applyFont="1" applyFill="1" applyBorder="1" applyAlignment="1">
      <alignment horizontal="center" vertical="center" wrapText="1"/>
    </xf>
    <xf numFmtId="49" fontId="3" fillId="6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25" fillId="0" borderId="3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center" vertical="center" wrapText="1"/>
    </xf>
    <xf numFmtId="0" fontId="27" fillId="0" borderId="6" xfId="0" applyFont="1" applyBorder="1" applyAlignment="1">
      <alignment vertical="center" wrapText="1"/>
    </xf>
    <xf numFmtId="0" fontId="27" fillId="2" borderId="6" xfId="0" applyFont="1" applyFill="1" applyBorder="1" applyAlignment="1">
      <alignment vertical="center" wrapText="1"/>
    </xf>
    <xf numFmtId="0" fontId="34" fillId="0" borderId="6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9" fontId="27" fillId="7" borderId="6" xfId="0" applyNumberFormat="1" applyFont="1" applyFill="1" applyBorder="1" applyAlignment="1">
      <alignment horizontal="center" vertical="center" wrapText="1"/>
    </xf>
    <xf numFmtId="9" fontId="1" fillId="7" borderId="6" xfId="0" applyNumberFormat="1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" fillId="5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49" fillId="7" borderId="2" xfId="0" applyFont="1" applyFill="1" applyBorder="1" applyAlignment="1">
      <alignment horizontal="left" vertical="center" wrapText="1"/>
    </xf>
    <xf numFmtId="0" fontId="45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left" vertical="center" wrapText="1"/>
    </xf>
    <xf numFmtId="0" fontId="27" fillId="5" borderId="2" xfId="0" applyFont="1" applyFill="1" applyBorder="1" applyAlignment="1">
      <alignment horizontal="center" vertical="center" wrapText="1"/>
    </xf>
    <xf numFmtId="0" fontId="34" fillId="5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0" fillId="0" borderId="0" xfId="0" applyFont="1" applyAlignment="1">
      <alignment vertical="center"/>
    </xf>
    <xf numFmtId="0" fontId="51" fillId="0" borderId="2" xfId="0" applyFont="1" applyBorder="1" applyAlignment="1">
      <alignment horizontal="left" vertical="center" wrapText="1"/>
    </xf>
    <xf numFmtId="0" fontId="53" fillId="0" borderId="2" xfId="0" applyFont="1" applyBorder="1" applyAlignment="1">
      <alignment horizontal="left" vertical="center" wrapText="1"/>
    </xf>
    <xf numFmtId="0" fontId="1" fillId="4" borderId="17" xfId="0" applyFont="1" applyFill="1" applyBorder="1" applyAlignment="1">
      <alignment horizontal="center" vertical="center"/>
    </xf>
    <xf numFmtId="0" fontId="55" fillId="0" borderId="2" xfId="0" applyFont="1" applyBorder="1" applyAlignment="1">
      <alignment vertical="center" wrapText="1"/>
    </xf>
    <xf numFmtId="0" fontId="53" fillId="0" borderId="2" xfId="0" applyFont="1" applyBorder="1" applyAlignment="1">
      <alignment vertical="center" wrapText="1"/>
    </xf>
    <xf numFmtId="0" fontId="27" fillId="4" borderId="17" xfId="0" applyFont="1" applyFill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5" borderId="17" xfId="0" applyFont="1" applyFill="1" applyBorder="1" applyAlignment="1">
      <alignment horizontal="center" vertical="center" wrapText="1"/>
    </xf>
    <xf numFmtId="0" fontId="51" fillId="0" borderId="2" xfId="0" applyFont="1" applyBorder="1" applyAlignment="1">
      <alignment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9" fontId="55" fillId="0" borderId="40" xfId="0" applyNumberFormat="1" applyFont="1" applyBorder="1" applyAlignment="1">
      <alignment horizontal="center" vertical="center" wrapText="1"/>
    </xf>
    <xf numFmtId="0" fontId="57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9" borderId="23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 applyProtection="1">
      <alignment horizontal="center" vertical="center" wrapText="1"/>
      <protection locked="0"/>
    </xf>
    <xf numFmtId="0" fontId="7" fillId="4" borderId="10" xfId="0" applyFont="1" applyFill="1" applyBorder="1" applyAlignment="1" applyProtection="1">
      <alignment horizontal="center" vertical="center" wrapText="1"/>
      <protection locked="0"/>
    </xf>
    <xf numFmtId="0" fontId="7" fillId="4" borderId="11" xfId="0" applyFont="1" applyFill="1" applyBorder="1" applyAlignment="1" applyProtection="1">
      <alignment horizontal="center" vertical="center" wrapText="1"/>
      <protection locked="0"/>
    </xf>
    <xf numFmtId="0" fontId="7" fillId="0" borderId="1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47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28" fillId="10" borderId="12" xfId="0" applyFont="1" applyFill="1" applyBorder="1" applyAlignment="1">
      <alignment horizontal="left" vertical="center" wrapText="1"/>
    </xf>
    <xf numFmtId="0" fontId="28" fillId="10" borderId="13" xfId="0" applyFont="1" applyFill="1" applyBorder="1" applyAlignment="1">
      <alignment horizontal="left" vertical="center" wrapText="1"/>
    </xf>
    <xf numFmtId="0" fontId="28" fillId="10" borderId="14" xfId="0" applyFont="1" applyFill="1" applyBorder="1" applyAlignment="1">
      <alignment horizontal="left" vertical="center" wrapText="1"/>
    </xf>
    <xf numFmtId="0" fontId="3" fillId="9" borderId="12" xfId="0" applyFont="1" applyFill="1" applyBorder="1" applyAlignment="1">
      <alignment horizontal="left" vertical="center" wrapText="1"/>
    </xf>
    <xf numFmtId="0" fontId="3" fillId="9" borderId="13" xfId="0" applyFont="1" applyFill="1" applyBorder="1" applyAlignment="1">
      <alignment horizontal="left" vertical="center" wrapText="1"/>
    </xf>
    <xf numFmtId="0" fontId="3" fillId="9" borderId="14" xfId="0" applyFont="1" applyFill="1" applyBorder="1" applyAlignment="1">
      <alignment horizontal="left" vertical="center" wrapText="1"/>
    </xf>
    <xf numFmtId="0" fontId="5" fillId="9" borderId="12" xfId="0" applyFont="1" applyFill="1" applyBorder="1" applyAlignment="1">
      <alignment horizontal="left" vertical="center" wrapText="1"/>
    </xf>
    <xf numFmtId="0" fontId="5" fillId="9" borderId="13" xfId="0" applyFont="1" applyFill="1" applyBorder="1" applyAlignment="1">
      <alignment horizontal="left" vertical="center" wrapText="1"/>
    </xf>
    <xf numFmtId="0" fontId="5" fillId="9" borderId="14" xfId="0" applyFont="1" applyFill="1" applyBorder="1" applyAlignment="1">
      <alignment horizontal="left" vertical="center" wrapText="1"/>
    </xf>
    <xf numFmtId="0" fontId="3" fillId="9" borderId="12" xfId="0" applyFont="1" applyFill="1" applyBorder="1" applyAlignment="1">
      <alignment horizontal="left" vertical="center"/>
    </xf>
    <xf numFmtId="0" fontId="3" fillId="9" borderId="13" xfId="0" applyFont="1" applyFill="1" applyBorder="1" applyAlignment="1">
      <alignment horizontal="left" vertical="center"/>
    </xf>
    <xf numFmtId="0" fontId="3" fillId="9" borderId="14" xfId="0" applyFont="1" applyFill="1" applyBorder="1" applyAlignment="1">
      <alignment horizontal="left" vertical="center"/>
    </xf>
    <xf numFmtId="0" fontId="40" fillId="0" borderId="19" xfId="0" applyFont="1" applyBorder="1" applyAlignment="1">
      <alignment horizontal="center" vertical="center" textRotation="90"/>
    </xf>
    <xf numFmtId="0" fontId="40" fillId="0" borderId="30" xfId="0" applyFont="1" applyBorder="1" applyAlignment="1">
      <alignment horizontal="center" vertical="center" textRotation="90"/>
    </xf>
    <xf numFmtId="49" fontId="5" fillId="8" borderId="12" xfId="0" applyNumberFormat="1" applyFont="1" applyFill="1" applyBorder="1" applyAlignment="1">
      <alignment horizontal="left" vertical="center" wrapText="1"/>
    </xf>
    <xf numFmtId="49" fontId="5" fillId="8" borderId="13" xfId="0" applyNumberFormat="1" applyFont="1" applyFill="1" applyBorder="1" applyAlignment="1">
      <alignment horizontal="left" vertical="center" wrapText="1"/>
    </xf>
    <xf numFmtId="49" fontId="5" fillId="8" borderId="14" xfId="0" applyNumberFormat="1" applyFont="1" applyFill="1" applyBorder="1" applyAlignment="1">
      <alignment horizontal="left" vertical="center" wrapText="1"/>
    </xf>
    <xf numFmtId="49" fontId="3" fillId="8" borderId="12" xfId="0" applyNumberFormat="1" applyFont="1" applyFill="1" applyBorder="1" applyAlignment="1">
      <alignment horizontal="left" vertical="center" wrapText="1"/>
    </xf>
    <xf numFmtId="49" fontId="3" fillId="8" borderId="13" xfId="0" applyNumberFormat="1" applyFont="1" applyFill="1" applyBorder="1" applyAlignment="1">
      <alignment horizontal="left" vertical="center" wrapText="1"/>
    </xf>
    <xf numFmtId="49" fontId="3" fillId="8" borderId="14" xfId="0" applyNumberFormat="1" applyFont="1" applyFill="1" applyBorder="1" applyAlignment="1">
      <alignment horizontal="left" vertical="center" wrapText="1"/>
    </xf>
    <xf numFmtId="0" fontId="42" fillId="0" borderId="31" xfId="0" applyFont="1" applyBorder="1" applyAlignment="1">
      <alignment horizontal="center" vertical="center" textRotation="90"/>
    </xf>
    <xf numFmtId="0" fontId="42" fillId="0" borderId="3" xfId="0" applyFont="1" applyBorder="1" applyAlignment="1">
      <alignment horizontal="center" vertical="center" textRotation="90"/>
    </xf>
    <xf numFmtId="0" fontId="27" fillId="5" borderId="17" xfId="0" applyFont="1" applyFill="1" applyBorder="1" applyAlignment="1">
      <alignment horizontal="center" vertical="center" wrapText="1"/>
    </xf>
    <xf numFmtId="0" fontId="27" fillId="5" borderId="18" xfId="0" applyFont="1" applyFill="1" applyBorder="1" applyAlignment="1">
      <alignment horizontal="center" vertical="center" wrapText="1"/>
    </xf>
    <xf numFmtId="0" fontId="3" fillId="9" borderId="27" xfId="0" applyFont="1" applyFill="1" applyBorder="1" applyAlignment="1">
      <alignment horizontal="left" vertical="center" wrapText="1"/>
    </xf>
    <xf numFmtId="0" fontId="3" fillId="9" borderId="28" xfId="0" applyFont="1" applyFill="1" applyBorder="1" applyAlignment="1">
      <alignment horizontal="left" vertical="center" wrapText="1"/>
    </xf>
    <xf numFmtId="0" fontId="3" fillId="9" borderId="29" xfId="0" applyFont="1" applyFill="1" applyBorder="1" applyAlignment="1">
      <alignment horizontal="left" vertical="center" wrapText="1"/>
    </xf>
    <xf numFmtId="49" fontId="5" fillId="9" borderId="12" xfId="0" applyNumberFormat="1" applyFont="1" applyFill="1" applyBorder="1" applyAlignment="1">
      <alignment horizontal="left" vertical="center" wrapText="1"/>
    </xf>
    <xf numFmtId="49" fontId="5" fillId="9" borderId="13" xfId="0" applyNumberFormat="1" applyFont="1" applyFill="1" applyBorder="1" applyAlignment="1">
      <alignment horizontal="left" vertical="center" wrapText="1"/>
    </xf>
    <xf numFmtId="49" fontId="5" fillId="9" borderId="14" xfId="0" applyNumberFormat="1" applyFont="1" applyFill="1" applyBorder="1" applyAlignment="1">
      <alignment horizontal="left" vertical="center" wrapText="1"/>
    </xf>
    <xf numFmtId="0" fontId="3" fillId="10" borderId="12" xfId="0" applyFont="1" applyFill="1" applyBorder="1" applyAlignment="1">
      <alignment horizontal="left" vertical="center" wrapText="1"/>
    </xf>
    <xf numFmtId="0" fontId="3" fillId="10" borderId="13" xfId="0" applyFont="1" applyFill="1" applyBorder="1" applyAlignment="1">
      <alignment horizontal="left" vertical="center" wrapText="1"/>
    </xf>
    <xf numFmtId="0" fontId="3" fillId="10" borderId="14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27" fillId="4" borderId="17" xfId="0" applyFont="1" applyFill="1" applyBorder="1" applyAlignment="1">
      <alignment horizontal="center" vertical="center" wrapText="1"/>
    </xf>
    <xf numFmtId="0" fontId="27" fillId="4" borderId="18" xfId="0" applyFont="1" applyFill="1" applyBorder="1" applyAlignment="1">
      <alignment horizontal="center" vertical="center" wrapText="1"/>
    </xf>
    <xf numFmtId="9" fontId="27" fillId="7" borderId="40" xfId="0" applyNumberFormat="1" applyFont="1" applyFill="1" applyBorder="1" applyAlignment="1">
      <alignment horizontal="center" vertical="center" wrapText="1"/>
    </xf>
    <xf numFmtId="9" fontId="27" fillId="7" borderId="41" xfId="0" applyNumberFormat="1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9" fontId="51" fillId="11" borderId="40" xfId="0" applyNumberFormat="1" applyFont="1" applyFill="1" applyBorder="1" applyAlignment="1">
      <alignment horizontal="center" vertical="center"/>
    </xf>
    <xf numFmtId="9" fontId="51" fillId="11" borderId="41" xfId="0" applyNumberFormat="1" applyFont="1" applyFill="1" applyBorder="1" applyAlignment="1">
      <alignment horizontal="center" vertical="center"/>
    </xf>
    <xf numFmtId="49" fontId="3" fillId="9" borderId="12" xfId="0" applyNumberFormat="1" applyFont="1" applyFill="1" applyBorder="1" applyAlignment="1">
      <alignment horizontal="left" vertical="center" wrapText="1"/>
    </xf>
    <xf numFmtId="49" fontId="3" fillId="9" borderId="13" xfId="0" applyNumberFormat="1" applyFont="1" applyFill="1" applyBorder="1" applyAlignment="1">
      <alignment horizontal="left" vertical="center" wrapText="1"/>
    </xf>
    <xf numFmtId="49" fontId="3" fillId="9" borderId="14" xfId="0" applyNumberFormat="1" applyFont="1" applyFill="1" applyBorder="1" applyAlignment="1">
      <alignment horizontal="left" vertical="center" wrapText="1"/>
    </xf>
    <xf numFmtId="0" fontId="11" fillId="0" borderId="33" xfId="0" applyFont="1" applyBorder="1" applyAlignment="1">
      <alignment horizontal="center" vertical="center" wrapText="1"/>
    </xf>
    <xf numFmtId="0" fontId="31" fillId="0" borderId="26" xfId="0" applyFont="1" applyBorder="1" applyAlignment="1">
      <alignment horizontal="left" vertical="center" wrapText="1"/>
    </xf>
    <xf numFmtId="0" fontId="48" fillId="0" borderId="10" xfId="0" applyFont="1" applyBorder="1" applyAlignment="1">
      <alignment horizontal="left" wrapText="1"/>
    </xf>
    <xf numFmtId="0" fontId="48" fillId="0" borderId="15" xfId="0" applyFont="1" applyBorder="1" applyAlignment="1">
      <alignment horizontal="left" wrapText="1"/>
    </xf>
    <xf numFmtId="9" fontId="55" fillId="7" borderId="40" xfId="0" applyNumberFormat="1" applyFont="1" applyFill="1" applyBorder="1" applyAlignment="1">
      <alignment horizontal="center" vertical="center" wrapText="1"/>
    </xf>
    <xf numFmtId="9" fontId="55" fillId="7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4" fillId="0" borderId="36" xfId="0" applyFont="1" applyBorder="1" applyAlignment="1">
      <alignment horizontal="righ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" fillId="5" borderId="17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2" fillId="4" borderId="17" xfId="0" applyFont="1" applyFill="1" applyBorder="1" applyAlignment="1" applyProtection="1">
      <alignment horizontal="center" vertical="center" wrapText="1"/>
      <protection locked="0"/>
    </xf>
    <xf numFmtId="0" fontId="2" fillId="4" borderId="18" xfId="0" applyFont="1" applyFill="1" applyBorder="1" applyAlignment="1" applyProtection="1">
      <alignment horizontal="center" vertical="center" wrapText="1"/>
      <protection locked="0"/>
    </xf>
    <xf numFmtId="0" fontId="58" fillId="0" borderId="42" xfId="0" applyFont="1" applyBorder="1" applyAlignment="1">
      <alignment horizontal="left" vertical="center" wrapText="1"/>
    </xf>
    <xf numFmtId="0" fontId="58" fillId="0" borderId="43" xfId="0" applyFont="1" applyBorder="1" applyAlignment="1">
      <alignment horizontal="left" vertical="center" wrapText="1"/>
    </xf>
    <xf numFmtId="0" fontId="58" fillId="4" borderId="50" xfId="0" applyFont="1" applyFill="1" applyBorder="1" applyAlignment="1" applyProtection="1">
      <alignment horizontal="center" vertical="center" wrapText="1"/>
      <protection locked="0"/>
    </xf>
    <xf numFmtId="0" fontId="58" fillId="4" borderId="51" xfId="0" applyFont="1" applyFill="1" applyBorder="1" applyAlignment="1" applyProtection="1">
      <alignment horizontal="center" vertical="center" wrapText="1"/>
      <protection locked="0"/>
    </xf>
    <xf numFmtId="0" fontId="58" fillId="4" borderId="52" xfId="0" applyFont="1" applyFill="1" applyBorder="1" applyAlignment="1" applyProtection="1">
      <alignment horizontal="center" vertical="center" wrapText="1"/>
      <protection locked="0"/>
    </xf>
    <xf numFmtId="0" fontId="58" fillId="0" borderId="44" xfId="0" applyFont="1" applyBorder="1" applyAlignment="1">
      <alignment horizontal="left" vertical="center" wrapText="1"/>
    </xf>
    <xf numFmtId="0" fontId="58" fillId="0" borderId="45" xfId="0" applyFont="1" applyBorder="1" applyAlignment="1">
      <alignment horizontal="left" vertical="center" wrapText="1"/>
    </xf>
    <xf numFmtId="0" fontId="58" fillId="4" borderId="45" xfId="0" applyFont="1" applyFill="1" applyBorder="1" applyAlignment="1" applyProtection="1">
      <alignment horizontal="center" vertical="center" wrapText="1"/>
      <protection locked="0"/>
    </xf>
    <xf numFmtId="0" fontId="58" fillId="4" borderId="46" xfId="0" applyFont="1" applyFill="1" applyBorder="1" applyAlignment="1" applyProtection="1">
      <alignment horizontal="center" vertical="center" wrapText="1"/>
      <protection locked="0"/>
    </xf>
    <xf numFmtId="0" fontId="58" fillId="0" borderId="47" xfId="0" applyFont="1" applyBorder="1" applyAlignment="1">
      <alignment horizontal="left" vertical="center" wrapText="1"/>
    </xf>
    <xf numFmtId="0" fontId="58" fillId="0" borderId="48" xfId="0" applyFont="1" applyBorder="1" applyAlignment="1">
      <alignment horizontal="left" vertical="center" wrapText="1"/>
    </xf>
    <xf numFmtId="0" fontId="58" fillId="4" borderId="48" xfId="0" applyFont="1" applyFill="1" applyBorder="1" applyAlignment="1" applyProtection="1">
      <alignment horizontal="center" vertical="center" wrapText="1"/>
      <protection locked="0"/>
    </xf>
    <xf numFmtId="0" fontId="58" fillId="4" borderId="49" xfId="0" applyFont="1" applyFill="1" applyBorder="1" applyAlignment="1" applyProtection="1">
      <alignment horizontal="center" vertical="center" wrapText="1"/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97"/>
  <sheetViews>
    <sheetView tabSelected="1" topLeftCell="A276" zoomScaleNormal="100" workbookViewId="0">
      <selection activeCell="A285" sqref="A285:H288"/>
    </sheetView>
  </sheetViews>
  <sheetFormatPr baseColWidth="10" defaultColWidth="9.1640625" defaultRowHeight="13" x14ac:dyDescent="0.2"/>
  <cols>
    <col min="1" max="1" width="3.6640625" style="10" bestFit="1" customWidth="1"/>
    <col min="2" max="2" width="3.6640625" style="10" customWidth="1"/>
    <col min="3" max="3" width="75" style="1" customWidth="1"/>
    <col min="4" max="4" width="15.1640625" style="10" customWidth="1"/>
    <col min="5" max="5" width="15.1640625" style="2" customWidth="1"/>
    <col min="6" max="6" width="7.6640625" style="2" customWidth="1"/>
    <col min="7" max="7" width="4.6640625" style="2" customWidth="1"/>
    <col min="8" max="8" width="9.33203125" style="1" customWidth="1"/>
    <col min="9" max="16384" width="9.1640625" style="1"/>
  </cols>
  <sheetData>
    <row r="1" spans="1:9" s="5" customFormat="1" ht="18" customHeight="1" x14ac:dyDescent="0.2">
      <c r="A1" s="143" t="s">
        <v>75</v>
      </c>
      <c r="B1" s="143"/>
      <c r="C1" s="143"/>
      <c r="D1" s="143"/>
      <c r="E1" s="143"/>
      <c r="F1" s="143"/>
      <c r="G1" s="143"/>
      <c r="H1" s="143"/>
    </row>
    <row r="2" spans="1:9" s="5" customFormat="1" ht="12" customHeight="1" x14ac:dyDescent="0.2">
      <c r="A2" s="44"/>
      <c r="B2" s="44"/>
      <c r="C2" s="16"/>
      <c r="D2" s="55"/>
      <c r="E2" s="16"/>
      <c r="F2" s="16"/>
      <c r="G2" s="52"/>
      <c r="H2" s="142"/>
    </row>
    <row r="3" spans="1:9" s="5" customFormat="1" ht="24" customHeight="1" x14ac:dyDescent="0.2">
      <c r="A3" s="155" t="s">
        <v>190</v>
      </c>
      <c r="B3" s="155"/>
      <c r="C3" s="155"/>
      <c r="D3" s="155"/>
      <c r="E3" s="155"/>
      <c r="F3" s="155"/>
      <c r="G3" s="155"/>
      <c r="H3" s="155"/>
    </row>
    <row r="4" spans="1:9" s="5" customFormat="1" ht="12" customHeight="1" x14ac:dyDescent="0.2">
      <c r="A4" s="44"/>
      <c r="B4" s="44"/>
      <c r="C4" s="44"/>
      <c r="D4" s="16"/>
      <c r="E4" s="55"/>
      <c r="F4" s="16"/>
      <c r="G4" s="16"/>
      <c r="H4" s="52"/>
      <c r="I4" s="142"/>
    </row>
    <row r="5" spans="1:9" s="5" customFormat="1" ht="59" customHeight="1" x14ac:dyDescent="0.2">
      <c r="A5" s="144" t="s">
        <v>336</v>
      </c>
      <c r="B5" s="144"/>
      <c r="C5" s="144"/>
      <c r="D5" s="144"/>
      <c r="E5" s="144"/>
      <c r="F5" s="144"/>
      <c r="G5" s="144"/>
      <c r="H5" s="144"/>
    </row>
    <row r="6" spans="1:9" s="5" customFormat="1" ht="10.25" customHeight="1" x14ac:dyDescent="0.2">
      <c r="A6" s="44"/>
      <c r="B6" s="44"/>
      <c r="C6" s="15"/>
      <c r="D6" s="44"/>
      <c r="E6" s="15"/>
      <c r="F6" s="15"/>
      <c r="G6" s="52"/>
    </row>
    <row r="7" spans="1:9" s="5" customFormat="1" ht="53" customHeight="1" x14ac:dyDescent="0.2">
      <c r="A7" s="145" t="s">
        <v>337</v>
      </c>
      <c r="B7" s="146"/>
      <c r="C7" s="146"/>
      <c r="D7" s="146"/>
      <c r="E7" s="146"/>
      <c r="F7" s="146"/>
      <c r="G7" s="146"/>
      <c r="H7" s="147"/>
    </row>
    <row r="8" spans="1:9" s="5" customFormat="1" ht="60" customHeight="1" x14ac:dyDescent="0.2">
      <c r="A8" s="154" t="s">
        <v>180</v>
      </c>
      <c r="B8" s="154"/>
      <c r="C8" s="154"/>
      <c r="D8" s="154"/>
      <c r="E8" s="154"/>
      <c r="F8" s="154"/>
      <c r="G8" s="154"/>
      <c r="H8" s="154"/>
    </row>
    <row r="9" spans="1:9" s="5" customFormat="1" ht="9" customHeight="1" thickBot="1" x14ac:dyDescent="0.25">
      <c r="A9" s="45"/>
      <c r="B9" s="45"/>
      <c r="C9" s="18"/>
      <c r="D9" s="45"/>
      <c r="E9" s="17"/>
      <c r="F9" s="17"/>
      <c r="G9" s="52"/>
    </row>
    <row r="10" spans="1:9" s="5" customFormat="1" ht="39" customHeight="1" thickBot="1" x14ac:dyDescent="0.25">
      <c r="A10" s="151" t="s">
        <v>74</v>
      </c>
      <c r="B10" s="152"/>
      <c r="C10" s="153"/>
      <c r="D10" s="148"/>
      <c r="E10" s="149"/>
      <c r="F10" s="149"/>
      <c r="G10" s="149"/>
      <c r="H10" s="150"/>
    </row>
    <row r="11" spans="1:9" s="5" customFormat="1" ht="33" customHeight="1" x14ac:dyDescent="0.2">
      <c r="A11" s="250" t="s">
        <v>442</v>
      </c>
      <c r="B11" s="251"/>
      <c r="C11" s="251"/>
      <c r="D11" s="252"/>
      <c r="E11" s="253"/>
      <c r="F11" s="253"/>
      <c r="G11" s="253"/>
      <c r="H11" s="254"/>
    </row>
    <row r="12" spans="1:9" s="5" customFormat="1" ht="39" customHeight="1" x14ac:dyDescent="0.2">
      <c r="A12" s="255" t="s">
        <v>443</v>
      </c>
      <c r="B12" s="256"/>
      <c r="C12" s="256"/>
      <c r="D12" s="257" t="s">
        <v>444</v>
      </c>
      <c r="E12" s="257"/>
      <c r="F12" s="257" t="s">
        <v>445</v>
      </c>
      <c r="G12" s="257"/>
      <c r="H12" s="258"/>
    </row>
    <row r="13" spans="1:9" s="5" customFormat="1" ht="39" customHeight="1" x14ac:dyDescent="0.2">
      <c r="A13" s="255" t="s">
        <v>447</v>
      </c>
      <c r="B13" s="256"/>
      <c r="C13" s="256"/>
      <c r="D13" s="257" t="s">
        <v>444</v>
      </c>
      <c r="E13" s="257"/>
      <c r="F13" s="257" t="s">
        <v>445</v>
      </c>
      <c r="G13" s="257"/>
      <c r="H13" s="258"/>
    </row>
    <row r="14" spans="1:9" s="5" customFormat="1" ht="39" customHeight="1" thickBot="1" x14ac:dyDescent="0.25">
      <c r="A14" s="259" t="s">
        <v>446</v>
      </c>
      <c r="B14" s="260"/>
      <c r="C14" s="260"/>
      <c r="D14" s="261" t="s">
        <v>444</v>
      </c>
      <c r="E14" s="261"/>
      <c r="F14" s="261" t="s">
        <v>445</v>
      </c>
      <c r="G14" s="261"/>
      <c r="H14" s="262"/>
    </row>
    <row r="15" spans="1:9" ht="9" customHeight="1" x14ac:dyDescent="0.2"/>
    <row r="16" spans="1:9" ht="23" customHeight="1" thickBot="1" x14ac:dyDescent="0.25">
      <c r="A16" s="156" t="s">
        <v>191</v>
      </c>
      <c r="B16" s="156"/>
      <c r="C16" s="156"/>
      <c r="D16" s="156"/>
      <c r="E16" s="156"/>
    </row>
    <row r="17" spans="1:8" ht="70.25" customHeight="1" thickBot="1" x14ac:dyDescent="0.25">
      <c r="A17" s="169" t="s">
        <v>2</v>
      </c>
      <c r="B17" s="170"/>
      <c r="C17" s="40" t="s">
        <v>3</v>
      </c>
      <c r="D17" s="54" t="s">
        <v>213</v>
      </c>
      <c r="E17" s="29" t="s">
        <v>176</v>
      </c>
      <c r="F17" s="76" t="s">
        <v>339</v>
      </c>
      <c r="G17" s="77" t="s">
        <v>214</v>
      </c>
      <c r="H17" s="78" t="s">
        <v>193</v>
      </c>
    </row>
    <row r="18" spans="1:8" ht="21" customHeight="1" x14ac:dyDescent="0.2">
      <c r="A18" s="181" t="s">
        <v>20</v>
      </c>
      <c r="B18" s="182"/>
      <c r="C18" s="182"/>
      <c r="D18" s="182"/>
      <c r="E18" s="182"/>
      <c r="F18" s="182"/>
      <c r="G18" s="182"/>
      <c r="H18" s="183"/>
    </row>
    <row r="19" spans="1:8" ht="15" customHeight="1" x14ac:dyDescent="0.2">
      <c r="A19" s="46" t="s">
        <v>194</v>
      </c>
      <c r="B19" s="87">
        <v>1</v>
      </c>
      <c r="C19" s="32" t="s">
        <v>215</v>
      </c>
      <c r="D19" s="56" t="s">
        <v>216</v>
      </c>
      <c r="E19" s="70"/>
      <c r="F19" s="71"/>
      <c r="G19" s="79"/>
      <c r="H19" s="80"/>
    </row>
    <row r="20" spans="1:8" ht="15" customHeight="1" x14ac:dyDescent="0.2">
      <c r="A20" s="46" t="s">
        <v>194</v>
      </c>
      <c r="B20" s="87">
        <f>B19+1</f>
        <v>2</v>
      </c>
      <c r="C20" s="32" t="s">
        <v>217</v>
      </c>
      <c r="D20" s="56" t="s">
        <v>218</v>
      </c>
      <c r="E20" s="70"/>
      <c r="F20" s="72"/>
      <c r="G20" s="79"/>
      <c r="H20" s="80"/>
    </row>
    <row r="21" spans="1:8" ht="27" customHeight="1" x14ac:dyDescent="0.2">
      <c r="A21" s="46" t="s">
        <v>194</v>
      </c>
      <c r="B21" s="87">
        <f t="shared" ref="B21:B28" si="0">B20+1</f>
        <v>3</v>
      </c>
      <c r="C21" s="32" t="s">
        <v>223</v>
      </c>
      <c r="D21" s="56" t="s">
        <v>52</v>
      </c>
      <c r="E21" s="70"/>
      <c r="F21" s="71"/>
      <c r="G21" s="30"/>
      <c r="H21" s="80"/>
    </row>
    <row r="22" spans="1:8" s="26" customFormat="1" ht="15" customHeight="1" x14ac:dyDescent="0.2">
      <c r="A22" s="46" t="s">
        <v>194</v>
      </c>
      <c r="B22" s="87">
        <f t="shared" si="0"/>
        <v>4</v>
      </c>
      <c r="C22" s="32" t="s">
        <v>335</v>
      </c>
      <c r="D22" s="57" t="s">
        <v>219</v>
      </c>
      <c r="E22" s="73"/>
      <c r="F22" s="74"/>
      <c r="G22" s="81"/>
      <c r="H22" s="82"/>
    </row>
    <row r="23" spans="1:8" ht="15" customHeight="1" x14ac:dyDescent="0.2">
      <c r="A23" s="46" t="s">
        <v>194</v>
      </c>
      <c r="B23" s="87">
        <f t="shared" si="0"/>
        <v>5</v>
      </c>
      <c r="C23" s="32" t="s">
        <v>48</v>
      </c>
      <c r="D23" s="56"/>
      <c r="E23" s="70"/>
      <c r="F23" s="71"/>
      <c r="G23" s="79"/>
      <c r="H23" s="80"/>
    </row>
    <row r="24" spans="1:8" ht="26" customHeight="1" x14ac:dyDescent="0.2">
      <c r="A24" s="46" t="s">
        <v>194</v>
      </c>
      <c r="B24" s="87">
        <f t="shared" si="0"/>
        <v>6</v>
      </c>
      <c r="C24" s="32" t="s">
        <v>221</v>
      </c>
      <c r="D24" s="56" t="s">
        <v>220</v>
      </c>
      <c r="E24" s="70"/>
      <c r="F24" s="71"/>
      <c r="G24" s="30"/>
      <c r="H24" s="80"/>
    </row>
    <row r="25" spans="1:8" ht="15" customHeight="1" x14ac:dyDescent="0.2">
      <c r="A25" s="46" t="s">
        <v>194</v>
      </c>
      <c r="B25" s="87">
        <f t="shared" si="0"/>
        <v>7</v>
      </c>
      <c r="C25" s="32" t="s">
        <v>49</v>
      </c>
      <c r="D25" s="62" t="s">
        <v>83</v>
      </c>
      <c r="E25" s="70"/>
      <c r="F25" s="71"/>
      <c r="G25" s="79"/>
      <c r="H25" s="80"/>
    </row>
    <row r="26" spans="1:8" ht="15" customHeight="1" x14ac:dyDescent="0.2">
      <c r="A26" s="46" t="s">
        <v>194</v>
      </c>
      <c r="B26" s="87">
        <f t="shared" si="0"/>
        <v>8</v>
      </c>
      <c r="C26" s="32" t="s">
        <v>50</v>
      </c>
      <c r="D26" s="62" t="s">
        <v>83</v>
      </c>
      <c r="E26" s="70"/>
      <c r="F26" s="71"/>
      <c r="G26" s="30"/>
      <c r="H26" s="80"/>
    </row>
    <row r="27" spans="1:8" ht="28.25" customHeight="1" x14ac:dyDescent="0.2">
      <c r="A27" s="46" t="s">
        <v>194</v>
      </c>
      <c r="B27" s="87">
        <f t="shared" si="0"/>
        <v>9</v>
      </c>
      <c r="C27" s="32" t="s">
        <v>222</v>
      </c>
      <c r="D27" s="56" t="s">
        <v>224</v>
      </c>
      <c r="E27" s="70"/>
      <c r="F27" s="71"/>
      <c r="G27" s="30"/>
      <c r="H27" s="80"/>
    </row>
    <row r="28" spans="1:8" ht="27" customHeight="1" x14ac:dyDescent="0.2">
      <c r="A28" s="46" t="s">
        <v>194</v>
      </c>
      <c r="B28" s="87">
        <f t="shared" si="0"/>
        <v>10</v>
      </c>
      <c r="C28" s="39" t="s">
        <v>225</v>
      </c>
      <c r="D28" s="58" t="s">
        <v>226</v>
      </c>
      <c r="E28" s="75"/>
      <c r="F28" s="71"/>
      <c r="G28" s="79"/>
      <c r="H28" s="80"/>
    </row>
    <row r="29" spans="1:8" ht="20" customHeight="1" x14ac:dyDescent="0.2">
      <c r="A29" s="163" t="s">
        <v>25</v>
      </c>
      <c r="B29" s="164"/>
      <c r="C29" s="164"/>
      <c r="D29" s="164"/>
      <c r="E29" s="164"/>
      <c r="F29" s="164"/>
      <c r="G29" s="164"/>
      <c r="H29" s="165"/>
    </row>
    <row r="30" spans="1:8" ht="15" customHeight="1" x14ac:dyDescent="0.2">
      <c r="A30" s="46" t="s">
        <v>194</v>
      </c>
      <c r="B30" s="87">
        <v>11</v>
      </c>
      <c r="C30" s="39" t="s">
        <v>227</v>
      </c>
      <c r="D30" s="58" t="s">
        <v>230</v>
      </c>
      <c r="E30" s="70"/>
      <c r="F30" s="71"/>
      <c r="G30" s="79"/>
      <c r="H30" s="80"/>
    </row>
    <row r="31" spans="1:8" ht="15" customHeight="1" x14ac:dyDescent="0.2">
      <c r="A31" s="46" t="s">
        <v>194</v>
      </c>
      <c r="B31" s="87">
        <f t="shared" ref="B31:B82" si="1">B30+1</f>
        <v>12</v>
      </c>
      <c r="C31" s="39" t="s">
        <v>228</v>
      </c>
      <c r="D31" s="58" t="s">
        <v>229</v>
      </c>
      <c r="E31" s="70"/>
      <c r="F31" s="71"/>
      <c r="G31" s="79"/>
      <c r="H31" s="80"/>
    </row>
    <row r="32" spans="1:8" ht="15" customHeight="1" x14ac:dyDescent="0.2">
      <c r="A32" s="46" t="s">
        <v>194</v>
      </c>
      <c r="B32" s="87">
        <f t="shared" si="1"/>
        <v>13</v>
      </c>
      <c r="C32" s="37" t="s">
        <v>24</v>
      </c>
      <c r="D32" s="62" t="s">
        <v>83</v>
      </c>
      <c r="E32" s="70"/>
      <c r="F32" s="71"/>
      <c r="G32" s="79"/>
      <c r="H32" s="80"/>
    </row>
    <row r="33" spans="1:16" ht="31.25" customHeight="1" x14ac:dyDescent="0.2">
      <c r="A33" s="46" t="s">
        <v>194</v>
      </c>
      <c r="B33" s="87">
        <f t="shared" si="1"/>
        <v>14</v>
      </c>
      <c r="C33" s="35" t="s">
        <v>21</v>
      </c>
      <c r="D33" s="62" t="s">
        <v>83</v>
      </c>
      <c r="E33" s="70"/>
      <c r="F33" s="71"/>
      <c r="G33" s="79"/>
      <c r="H33" s="80"/>
    </row>
    <row r="34" spans="1:16" ht="15" customHeight="1" x14ac:dyDescent="0.2">
      <c r="A34" s="46" t="s">
        <v>194</v>
      </c>
      <c r="B34" s="87">
        <f t="shared" si="1"/>
        <v>15</v>
      </c>
      <c r="C34" s="35" t="s">
        <v>18</v>
      </c>
      <c r="D34" s="62" t="s">
        <v>83</v>
      </c>
      <c r="E34" s="70"/>
      <c r="F34" s="71"/>
      <c r="G34" s="79"/>
      <c r="H34" s="80"/>
    </row>
    <row r="35" spans="1:16" ht="15" customHeight="1" x14ac:dyDescent="0.2">
      <c r="A35" s="46" t="s">
        <v>194</v>
      </c>
      <c r="B35" s="87">
        <f t="shared" si="1"/>
        <v>16</v>
      </c>
      <c r="C35" s="32" t="s">
        <v>329</v>
      </c>
      <c r="D35" s="62" t="s">
        <v>83</v>
      </c>
      <c r="E35" s="70"/>
      <c r="F35" s="71"/>
      <c r="G35" s="79"/>
      <c r="H35" s="80"/>
    </row>
    <row r="36" spans="1:16" ht="15" customHeight="1" x14ac:dyDescent="0.2">
      <c r="A36" s="46" t="s">
        <v>194</v>
      </c>
      <c r="B36" s="87">
        <f t="shared" si="1"/>
        <v>17</v>
      </c>
      <c r="C36" s="35" t="s">
        <v>22</v>
      </c>
      <c r="D36" s="62" t="s">
        <v>83</v>
      </c>
      <c r="E36" s="70"/>
      <c r="F36" s="71"/>
      <c r="G36" s="79"/>
      <c r="H36" s="80"/>
    </row>
    <row r="37" spans="1:16" ht="15" customHeight="1" x14ac:dyDescent="0.2">
      <c r="A37" s="46" t="s">
        <v>194</v>
      </c>
      <c r="B37" s="87">
        <f t="shared" si="1"/>
        <v>18</v>
      </c>
      <c r="C37" s="35" t="s">
        <v>23</v>
      </c>
      <c r="D37" s="62" t="s">
        <v>83</v>
      </c>
      <c r="E37" s="70"/>
      <c r="F37" s="71"/>
      <c r="G37" s="79"/>
      <c r="H37" s="80"/>
    </row>
    <row r="38" spans="1:16" ht="15" customHeight="1" x14ac:dyDescent="0.2">
      <c r="A38" s="46" t="s">
        <v>194</v>
      </c>
      <c r="B38" s="87">
        <f t="shared" si="1"/>
        <v>19</v>
      </c>
      <c r="C38" s="35" t="s">
        <v>80</v>
      </c>
      <c r="D38" s="62" t="s">
        <v>83</v>
      </c>
      <c r="E38" s="75"/>
      <c r="F38" s="71"/>
      <c r="G38" s="79"/>
      <c r="H38" s="80"/>
    </row>
    <row r="39" spans="1:16" ht="21" customHeight="1" x14ac:dyDescent="0.2">
      <c r="A39" s="166" t="s">
        <v>26</v>
      </c>
      <c r="B39" s="167"/>
      <c r="C39" s="167"/>
      <c r="D39" s="167"/>
      <c r="E39" s="167"/>
      <c r="F39" s="167"/>
      <c r="G39" s="167"/>
      <c r="H39" s="168"/>
    </row>
    <row r="40" spans="1:16" ht="42" x14ac:dyDescent="0.2">
      <c r="A40" s="46" t="s">
        <v>194</v>
      </c>
      <c r="B40" s="87">
        <v>20</v>
      </c>
      <c r="C40" s="32" t="s">
        <v>327</v>
      </c>
      <c r="D40" s="62" t="s">
        <v>83</v>
      </c>
      <c r="E40" s="70"/>
      <c r="F40" s="71"/>
      <c r="G40" s="30"/>
      <c r="H40" s="80"/>
    </row>
    <row r="41" spans="1:16" ht="13.25" customHeight="1" x14ac:dyDescent="0.2">
      <c r="A41" s="46" t="s">
        <v>194</v>
      </c>
      <c r="B41" s="87">
        <f t="shared" si="1"/>
        <v>21</v>
      </c>
      <c r="C41" s="35" t="s">
        <v>27</v>
      </c>
      <c r="D41" s="62" t="s">
        <v>83</v>
      </c>
      <c r="E41" s="70"/>
      <c r="F41" s="71"/>
      <c r="G41" s="79"/>
      <c r="H41" s="80"/>
    </row>
    <row r="42" spans="1:16" ht="27.75" customHeight="1" x14ac:dyDescent="0.2">
      <c r="A42" s="46" t="s">
        <v>194</v>
      </c>
      <c r="B42" s="87">
        <f t="shared" si="1"/>
        <v>22</v>
      </c>
      <c r="C42" s="39" t="s">
        <v>232</v>
      </c>
      <c r="D42" s="58" t="s">
        <v>231</v>
      </c>
      <c r="E42" s="70"/>
      <c r="F42" s="71"/>
      <c r="G42" s="79"/>
      <c r="H42" s="80"/>
    </row>
    <row r="43" spans="1:16" ht="27" customHeight="1" x14ac:dyDescent="0.2">
      <c r="A43" s="46" t="s">
        <v>194</v>
      </c>
      <c r="B43" s="87">
        <f t="shared" si="1"/>
        <v>23</v>
      </c>
      <c r="C43" s="39" t="s">
        <v>233</v>
      </c>
      <c r="D43" s="58" t="s">
        <v>234</v>
      </c>
      <c r="E43" s="70"/>
      <c r="F43" s="71"/>
      <c r="G43" s="79"/>
      <c r="H43" s="80"/>
    </row>
    <row r="44" spans="1:16" ht="15" customHeight="1" x14ac:dyDescent="0.2">
      <c r="A44" s="46" t="s">
        <v>194</v>
      </c>
      <c r="B44" s="87">
        <f t="shared" si="1"/>
        <v>24</v>
      </c>
      <c r="C44" s="39" t="s">
        <v>236</v>
      </c>
      <c r="D44" s="58" t="s">
        <v>238</v>
      </c>
      <c r="E44" s="70"/>
      <c r="F44" s="71"/>
      <c r="G44" s="79"/>
      <c r="H44" s="80"/>
    </row>
    <row r="45" spans="1:16" ht="15" customHeight="1" x14ac:dyDescent="0.2">
      <c r="A45" s="46" t="s">
        <v>194</v>
      </c>
      <c r="B45" s="87">
        <f t="shared" si="1"/>
        <v>25</v>
      </c>
      <c r="C45" s="39" t="s">
        <v>235</v>
      </c>
      <c r="D45" s="58" t="s">
        <v>237</v>
      </c>
      <c r="E45" s="70"/>
      <c r="F45" s="71"/>
      <c r="G45" s="79"/>
      <c r="H45" s="80"/>
    </row>
    <row r="46" spans="1:16" ht="15" customHeight="1" x14ac:dyDescent="0.2">
      <c r="A46" s="46" t="s">
        <v>194</v>
      </c>
      <c r="B46" s="87">
        <f t="shared" si="1"/>
        <v>26</v>
      </c>
      <c r="C46" s="39" t="s">
        <v>51</v>
      </c>
      <c r="D46" s="58" t="s">
        <v>239</v>
      </c>
      <c r="E46" s="70"/>
      <c r="F46" s="71"/>
      <c r="G46" s="79"/>
      <c r="H46" s="80"/>
    </row>
    <row r="47" spans="1:16" ht="28.25" customHeight="1" x14ac:dyDescent="0.2">
      <c r="A47" s="195" t="s">
        <v>194</v>
      </c>
      <c r="B47" s="193">
        <f t="shared" si="1"/>
        <v>27</v>
      </c>
      <c r="C47" s="130" t="s">
        <v>418</v>
      </c>
      <c r="D47" s="56" t="s">
        <v>420</v>
      </c>
      <c r="E47" s="248"/>
      <c r="F47" s="197"/>
      <c r="G47" s="246"/>
      <c r="H47" s="208">
        <v>0.01</v>
      </c>
      <c r="I47" s="129"/>
      <c r="J47" s="129"/>
      <c r="K47" s="129"/>
      <c r="L47" s="129"/>
      <c r="M47" s="129"/>
      <c r="N47" s="129"/>
      <c r="O47" s="129"/>
      <c r="P47" s="129"/>
    </row>
    <row r="48" spans="1:16" ht="104" customHeight="1" x14ac:dyDescent="0.2">
      <c r="A48" s="207"/>
      <c r="B48" s="194"/>
      <c r="C48" s="131" t="s">
        <v>419</v>
      </c>
      <c r="D48" s="56" t="s">
        <v>192</v>
      </c>
      <c r="E48" s="249"/>
      <c r="F48" s="198"/>
      <c r="G48" s="247"/>
      <c r="H48" s="209"/>
      <c r="I48" s="129"/>
      <c r="J48" s="129"/>
      <c r="K48" s="129"/>
      <c r="L48" s="129"/>
      <c r="M48" s="129"/>
      <c r="N48" s="129"/>
      <c r="O48" s="129"/>
      <c r="P48" s="129"/>
    </row>
    <row r="49" spans="1:8" ht="15" customHeight="1" x14ac:dyDescent="0.2">
      <c r="A49" s="46" t="s">
        <v>194</v>
      </c>
      <c r="B49" s="87">
        <f>B47+1</f>
        <v>28</v>
      </c>
      <c r="C49" s="32" t="s">
        <v>240</v>
      </c>
      <c r="D49" s="56" t="s">
        <v>323</v>
      </c>
      <c r="E49" s="70"/>
      <c r="F49" s="71"/>
      <c r="G49" s="30"/>
      <c r="H49" s="80"/>
    </row>
    <row r="50" spans="1:8" ht="15" customHeight="1" x14ac:dyDescent="0.2">
      <c r="A50" s="46" t="s">
        <v>194</v>
      </c>
      <c r="B50" s="87">
        <f t="shared" si="1"/>
        <v>29</v>
      </c>
      <c r="C50" s="32" t="s">
        <v>242</v>
      </c>
      <c r="D50" s="56" t="s">
        <v>241</v>
      </c>
      <c r="E50" s="70"/>
      <c r="F50" s="71"/>
      <c r="G50" s="79"/>
      <c r="H50" s="80"/>
    </row>
    <row r="51" spans="1:8" ht="15" customHeight="1" x14ac:dyDescent="0.2">
      <c r="A51" s="46" t="s">
        <v>194</v>
      </c>
      <c r="B51" s="87">
        <f t="shared" si="1"/>
        <v>30</v>
      </c>
      <c r="C51" s="32" t="s">
        <v>243</v>
      </c>
      <c r="D51" s="56" t="s">
        <v>244</v>
      </c>
      <c r="E51" s="70"/>
      <c r="F51" s="71"/>
      <c r="G51" s="30"/>
      <c r="H51" s="80"/>
    </row>
    <row r="52" spans="1:8" ht="15" customHeight="1" x14ac:dyDescent="0.2">
      <c r="A52" s="46" t="s">
        <v>194</v>
      </c>
      <c r="B52" s="87">
        <f t="shared" si="1"/>
        <v>31</v>
      </c>
      <c r="C52" s="36" t="s">
        <v>245</v>
      </c>
      <c r="D52" s="60" t="s">
        <v>246</v>
      </c>
      <c r="E52" s="70"/>
      <c r="F52" s="71"/>
      <c r="G52" s="30"/>
      <c r="H52" s="80"/>
    </row>
    <row r="53" spans="1:8" ht="15" customHeight="1" x14ac:dyDescent="0.2">
      <c r="A53" s="46" t="s">
        <v>194</v>
      </c>
      <c r="B53" s="87">
        <f t="shared" si="1"/>
        <v>32</v>
      </c>
      <c r="C53" s="36" t="s">
        <v>34</v>
      </c>
      <c r="D53" s="62" t="s">
        <v>83</v>
      </c>
      <c r="E53" s="70"/>
      <c r="F53" s="71"/>
      <c r="G53" s="30"/>
      <c r="H53" s="80"/>
    </row>
    <row r="54" spans="1:8" ht="15" customHeight="1" x14ac:dyDescent="0.2">
      <c r="A54" s="46" t="s">
        <v>194</v>
      </c>
      <c r="B54" s="87">
        <f t="shared" si="1"/>
        <v>33</v>
      </c>
      <c r="C54" s="36" t="s">
        <v>35</v>
      </c>
      <c r="D54" s="62" t="s">
        <v>83</v>
      </c>
      <c r="E54" s="70"/>
      <c r="F54" s="71"/>
      <c r="G54" s="79"/>
      <c r="H54" s="80"/>
    </row>
    <row r="55" spans="1:8" ht="15" customHeight="1" x14ac:dyDescent="0.2">
      <c r="A55" s="46" t="s">
        <v>194</v>
      </c>
      <c r="B55" s="87">
        <f t="shared" si="1"/>
        <v>34</v>
      </c>
      <c r="C55" s="32" t="s">
        <v>14</v>
      </c>
      <c r="D55" s="62" t="s">
        <v>83</v>
      </c>
      <c r="E55" s="70"/>
      <c r="F55" s="71"/>
      <c r="G55" s="30"/>
      <c r="H55" s="80"/>
    </row>
    <row r="56" spans="1:8" ht="15" customHeight="1" x14ac:dyDescent="0.2">
      <c r="A56" s="46" t="s">
        <v>194</v>
      </c>
      <c r="B56" s="87">
        <f t="shared" si="1"/>
        <v>35</v>
      </c>
      <c r="C56" s="35" t="s">
        <v>15</v>
      </c>
      <c r="D56" s="62" t="s">
        <v>83</v>
      </c>
      <c r="E56" s="70"/>
      <c r="F56" s="71"/>
      <c r="G56" s="79"/>
      <c r="H56" s="80"/>
    </row>
    <row r="57" spans="1:8" ht="15" customHeight="1" x14ac:dyDescent="0.2">
      <c r="A57" s="46" t="s">
        <v>194</v>
      </c>
      <c r="B57" s="87">
        <f t="shared" si="1"/>
        <v>36</v>
      </c>
      <c r="C57" s="35" t="s">
        <v>16</v>
      </c>
      <c r="D57" s="62" t="s">
        <v>83</v>
      </c>
      <c r="E57" s="88"/>
      <c r="F57" s="71"/>
      <c r="G57" s="30"/>
      <c r="H57" s="80"/>
    </row>
    <row r="58" spans="1:8" ht="15" customHeight="1" x14ac:dyDescent="0.2">
      <c r="A58" s="46" t="s">
        <v>194</v>
      </c>
      <c r="B58" s="87">
        <f t="shared" si="1"/>
        <v>37</v>
      </c>
      <c r="C58" s="37" t="s">
        <v>36</v>
      </c>
      <c r="D58" s="62" t="s">
        <v>83</v>
      </c>
      <c r="E58" s="70"/>
      <c r="F58" s="71"/>
      <c r="G58" s="79"/>
      <c r="H58" s="80"/>
    </row>
    <row r="59" spans="1:8" ht="21" customHeight="1" x14ac:dyDescent="0.2">
      <c r="A59" s="163" t="s">
        <v>76</v>
      </c>
      <c r="B59" s="164"/>
      <c r="C59" s="164"/>
      <c r="D59" s="164"/>
      <c r="E59" s="164"/>
      <c r="F59" s="164"/>
      <c r="G59" s="164"/>
      <c r="H59" s="165"/>
    </row>
    <row r="60" spans="1:8" ht="15" customHeight="1" x14ac:dyDescent="0.2">
      <c r="A60" s="46" t="s">
        <v>194</v>
      </c>
      <c r="B60" s="87">
        <v>38</v>
      </c>
      <c r="C60" s="39" t="s">
        <v>211</v>
      </c>
      <c r="D60" s="62" t="s">
        <v>83</v>
      </c>
      <c r="E60" s="70"/>
      <c r="F60" s="71"/>
      <c r="G60" s="79"/>
      <c r="H60" s="80"/>
    </row>
    <row r="61" spans="1:8" ht="15" customHeight="1" x14ac:dyDescent="0.2">
      <c r="A61" s="46" t="s">
        <v>194</v>
      </c>
      <c r="B61" s="87">
        <f t="shared" si="1"/>
        <v>39</v>
      </c>
      <c r="C61" s="39" t="s">
        <v>248</v>
      </c>
      <c r="D61" s="58" t="s">
        <v>247</v>
      </c>
      <c r="E61" s="70"/>
      <c r="F61" s="71"/>
      <c r="G61" s="30"/>
      <c r="H61" s="80"/>
    </row>
    <row r="62" spans="1:8" ht="34.25" customHeight="1" x14ac:dyDescent="0.2">
      <c r="A62" s="46" t="s">
        <v>194</v>
      </c>
      <c r="B62" s="87">
        <f t="shared" si="1"/>
        <v>40</v>
      </c>
      <c r="C62" s="35" t="s">
        <v>9</v>
      </c>
      <c r="D62" s="62" t="s">
        <v>83</v>
      </c>
      <c r="E62" s="90"/>
      <c r="F62" s="71"/>
      <c r="G62" s="79"/>
      <c r="H62" s="80"/>
    </row>
    <row r="63" spans="1:8" ht="33" customHeight="1" x14ac:dyDescent="0.2">
      <c r="A63" s="46" t="s">
        <v>194</v>
      </c>
      <c r="B63" s="87">
        <f t="shared" si="1"/>
        <v>41</v>
      </c>
      <c r="C63" s="35" t="s">
        <v>10</v>
      </c>
      <c r="D63" s="62" t="s">
        <v>83</v>
      </c>
      <c r="E63" s="90"/>
      <c r="F63" s="71"/>
      <c r="G63" s="79"/>
      <c r="H63" s="80"/>
    </row>
    <row r="64" spans="1:8" ht="15" customHeight="1" x14ac:dyDescent="0.2">
      <c r="A64" s="46" t="s">
        <v>194</v>
      </c>
      <c r="B64" s="87">
        <f t="shared" si="1"/>
        <v>42</v>
      </c>
      <c r="C64" s="35" t="s">
        <v>13</v>
      </c>
      <c r="D64" s="62" t="s">
        <v>83</v>
      </c>
      <c r="E64" s="70"/>
      <c r="F64" s="71"/>
      <c r="G64" s="79"/>
      <c r="H64" s="80"/>
    </row>
    <row r="65" spans="1:8" ht="44" customHeight="1" x14ac:dyDescent="0.2">
      <c r="A65" s="46" t="s">
        <v>194</v>
      </c>
      <c r="B65" s="87">
        <f t="shared" si="1"/>
        <v>43</v>
      </c>
      <c r="C65" s="35" t="s">
        <v>19</v>
      </c>
      <c r="D65" s="62" t="s">
        <v>83</v>
      </c>
      <c r="E65" s="70"/>
      <c r="F65" s="71"/>
      <c r="G65" s="79"/>
      <c r="H65" s="80"/>
    </row>
    <row r="66" spans="1:8" ht="15" customHeight="1" x14ac:dyDescent="0.2">
      <c r="A66" s="46" t="s">
        <v>194</v>
      </c>
      <c r="B66" s="87">
        <f t="shared" si="1"/>
        <v>44</v>
      </c>
      <c r="C66" s="39" t="s">
        <v>212</v>
      </c>
      <c r="D66" s="62" t="s">
        <v>83</v>
      </c>
      <c r="E66" s="70"/>
      <c r="F66" s="71"/>
      <c r="G66" s="30"/>
      <c r="H66" s="80"/>
    </row>
    <row r="67" spans="1:8" ht="39" customHeight="1" x14ac:dyDescent="0.2">
      <c r="A67" s="46" t="s">
        <v>194</v>
      </c>
      <c r="B67" s="87">
        <f t="shared" si="1"/>
        <v>45</v>
      </c>
      <c r="C67" s="35" t="s">
        <v>55</v>
      </c>
      <c r="D67" s="62" t="s">
        <v>83</v>
      </c>
      <c r="E67" s="70"/>
      <c r="F67" s="71"/>
      <c r="G67" s="30"/>
      <c r="H67" s="80"/>
    </row>
    <row r="68" spans="1:8" ht="15" customHeight="1" x14ac:dyDescent="0.2">
      <c r="A68" s="46" t="s">
        <v>194</v>
      </c>
      <c r="B68" s="87">
        <f t="shared" si="1"/>
        <v>46</v>
      </c>
      <c r="C68" s="35" t="s">
        <v>54</v>
      </c>
      <c r="D68" s="62" t="s">
        <v>83</v>
      </c>
      <c r="E68" s="70"/>
      <c r="F68" s="71"/>
      <c r="G68" s="79"/>
      <c r="H68" s="80"/>
    </row>
    <row r="69" spans="1:8" s="66" customFormat="1" ht="15" customHeight="1" x14ac:dyDescent="0.2">
      <c r="A69" s="46" t="s">
        <v>194</v>
      </c>
      <c r="B69" s="87">
        <f t="shared" si="1"/>
        <v>47</v>
      </c>
      <c r="C69" s="63" t="s">
        <v>195</v>
      </c>
      <c r="D69" s="56" t="s">
        <v>83</v>
      </c>
      <c r="E69" s="91"/>
      <c r="F69" s="92"/>
      <c r="G69" s="65"/>
      <c r="H69" s="83"/>
    </row>
    <row r="70" spans="1:8" ht="29" customHeight="1" x14ac:dyDescent="0.2">
      <c r="A70" s="46" t="s">
        <v>194</v>
      </c>
      <c r="B70" s="87">
        <f t="shared" si="1"/>
        <v>48</v>
      </c>
      <c r="C70" s="35" t="s">
        <v>33</v>
      </c>
      <c r="D70" s="62" t="s">
        <v>83</v>
      </c>
      <c r="E70" s="70"/>
      <c r="F70" s="71"/>
      <c r="G70" s="79"/>
      <c r="H70" s="80"/>
    </row>
    <row r="71" spans="1:8" ht="15" customHeight="1" x14ac:dyDescent="0.2">
      <c r="A71" s="46" t="s">
        <v>194</v>
      </c>
      <c r="B71" s="87">
        <f t="shared" si="1"/>
        <v>49</v>
      </c>
      <c r="C71" s="38" t="s">
        <v>250</v>
      </c>
      <c r="D71" s="59" t="s">
        <v>249</v>
      </c>
      <c r="E71" s="93"/>
      <c r="F71" s="71"/>
      <c r="G71" s="30"/>
      <c r="H71" s="80"/>
    </row>
    <row r="72" spans="1:8" ht="15" customHeight="1" x14ac:dyDescent="0.2">
      <c r="A72" s="46" t="s">
        <v>194</v>
      </c>
      <c r="B72" s="87">
        <f t="shared" si="1"/>
        <v>50</v>
      </c>
      <c r="C72" s="38" t="s">
        <v>252</v>
      </c>
      <c r="D72" s="59" t="s">
        <v>251</v>
      </c>
      <c r="E72" s="70"/>
      <c r="F72" s="71"/>
      <c r="G72" s="30"/>
      <c r="H72" s="80"/>
    </row>
    <row r="73" spans="1:8" ht="15" customHeight="1" x14ac:dyDescent="0.2">
      <c r="A73" s="46" t="s">
        <v>194</v>
      </c>
      <c r="B73" s="87">
        <f t="shared" si="1"/>
        <v>51</v>
      </c>
      <c r="C73" s="38" t="s">
        <v>253</v>
      </c>
      <c r="D73" s="59" t="s">
        <v>254</v>
      </c>
      <c r="E73" s="70"/>
      <c r="F73" s="71"/>
      <c r="G73" s="30"/>
      <c r="H73" s="80"/>
    </row>
    <row r="74" spans="1:8" ht="15" customHeight="1" x14ac:dyDescent="0.2">
      <c r="A74" s="46" t="s">
        <v>194</v>
      </c>
      <c r="B74" s="87">
        <f t="shared" si="1"/>
        <v>52</v>
      </c>
      <c r="C74" s="38" t="s">
        <v>255</v>
      </c>
      <c r="D74" s="59" t="s">
        <v>256</v>
      </c>
      <c r="E74" s="70"/>
      <c r="F74" s="71"/>
      <c r="G74" s="30"/>
      <c r="H74" s="80"/>
    </row>
    <row r="75" spans="1:8" s="66" customFormat="1" ht="15" customHeight="1" x14ac:dyDescent="0.2">
      <c r="A75" s="46" t="s">
        <v>194</v>
      </c>
      <c r="B75" s="87">
        <f t="shared" si="1"/>
        <v>53</v>
      </c>
      <c r="C75" s="67" t="s">
        <v>181</v>
      </c>
      <c r="D75" s="56" t="s">
        <v>83</v>
      </c>
      <c r="E75" s="91"/>
      <c r="F75" s="92"/>
      <c r="G75" s="101"/>
      <c r="H75" s="83"/>
    </row>
    <row r="76" spans="1:8" ht="15" customHeight="1" x14ac:dyDescent="0.2">
      <c r="A76" s="46" t="s">
        <v>194</v>
      </c>
      <c r="B76" s="87">
        <f t="shared" si="1"/>
        <v>54</v>
      </c>
      <c r="C76" s="38" t="s">
        <v>182</v>
      </c>
      <c r="D76" s="62" t="s">
        <v>83</v>
      </c>
      <c r="E76" s="70"/>
      <c r="F76" s="71"/>
      <c r="G76" s="79"/>
      <c r="H76" s="80"/>
    </row>
    <row r="77" spans="1:8" ht="15" customHeight="1" x14ac:dyDescent="0.2">
      <c r="A77" s="46" t="s">
        <v>194</v>
      </c>
      <c r="B77" s="87">
        <f t="shared" si="1"/>
        <v>55</v>
      </c>
      <c r="C77" s="37" t="s">
        <v>28</v>
      </c>
      <c r="D77" s="62" t="s">
        <v>83</v>
      </c>
      <c r="E77" s="70"/>
      <c r="F77" s="71"/>
      <c r="G77" s="79"/>
      <c r="H77" s="80"/>
    </row>
    <row r="78" spans="1:8" ht="15" customHeight="1" x14ac:dyDescent="0.2">
      <c r="A78" s="46" t="s">
        <v>194</v>
      </c>
      <c r="B78" s="87">
        <f t="shared" si="1"/>
        <v>56</v>
      </c>
      <c r="C78" s="37" t="s">
        <v>32</v>
      </c>
      <c r="D78" s="62" t="s">
        <v>83</v>
      </c>
      <c r="E78" s="70"/>
      <c r="F78" s="71"/>
      <c r="G78" s="79"/>
      <c r="H78" s="80"/>
    </row>
    <row r="79" spans="1:8" ht="15" customHeight="1" x14ac:dyDescent="0.2">
      <c r="A79" s="46" t="s">
        <v>194</v>
      </c>
      <c r="B79" s="87">
        <f t="shared" si="1"/>
        <v>57</v>
      </c>
      <c r="C79" s="37" t="s">
        <v>31</v>
      </c>
      <c r="D79" s="62" t="s">
        <v>83</v>
      </c>
      <c r="E79" s="70"/>
      <c r="F79" s="71"/>
      <c r="G79" s="79"/>
      <c r="H79" s="80"/>
    </row>
    <row r="80" spans="1:8" ht="15" customHeight="1" x14ac:dyDescent="0.2">
      <c r="A80" s="46" t="s">
        <v>194</v>
      </c>
      <c r="B80" s="87">
        <f t="shared" si="1"/>
        <v>58</v>
      </c>
      <c r="C80" s="37" t="s">
        <v>29</v>
      </c>
      <c r="D80" s="62" t="s">
        <v>83</v>
      </c>
      <c r="E80" s="70"/>
      <c r="F80" s="71"/>
      <c r="G80" s="79"/>
      <c r="H80" s="80"/>
    </row>
    <row r="81" spans="1:8" ht="15" customHeight="1" x14ac:dyDescent="0.2">
      <c r="A81" s="46" t="s">
        <v>194</v>
      </c>
      <c r="B81" s="87">
        <f t="shared" si="1"/>
        <v>59</v>
      </c>
      <c r="C81" s="37" t="s">
        <v>30</v>
      </c>
      <c r="D81" s="62" t="s">
        <v>83</v>
      </c>
      <c r="E81" s="70"/>
      <c r="F81" s="71"/>
      <c r="G81" s="79"/>
      <c r="H81" s="80"/>
    </row>
    <row r="82" spans="1:8" ht="15" customHeight="1" x14ac:dyDescent="0.2">
      <c r="A82" s="46" t="s">
        <v>194</v>
      </c>
      <c r="B82" s="87">
        <f t="shared" si="1"/>
        <v>60</v>
      </c>
      <c r="C82" s="38" t="s">
        <v>188</v>
      </c>
      <c r="D82" s="62" t="s">
        <v>83</v>
      </c>
      <c r="E82" s="70"/>
      <c r="F82" s="71"/>
      <c r="G82" s="79"/>
      <c r="H82" s="80"/>
    </row>
    <row r="83" spans="1:8" ht="21" customHeight="1" x14ac:dyDescent="0.2">
      <c r="A83" s="160" t="s">
        <v>56</v>
      </c>
      <c r="B83" s="161"/>
      <c r="C83" s="161"/>
      <c r="D83" s="161"/>
      <c r="E83" s="161"/>
      <c r="F83" s="161"/>
      <c r="G83" s="161"/>
      <c r="H83" s="162"/>
    </row>
    <row r="84" spans="1:8" ht="21" customHeight="1" x14ac:dyDescent="0.2">
      <c r="A84" s="160" t="s">
        <v>57</v>
      </c>
      <c r="B84" s="161"/>
      <c r="C84" s="161"/>
      <c r="D84" s="161"/>
      <c r="E84" s="161"/>
      <c r="F84" s="161"/>
      <c r="G84" s="161"/>
      <c r="H84" s="162"/>
    </row>
    <row r="85" spans="1:8" ht="28" x14ac:dyDescent="0.2">
      <c r="A85" s="46" t="s">
        <v>194</v>
      </c>
      <c r="B85" s="87">
        <v>61</v>
      </c>
      <c r="C85" s="131" t="s">
        <v>421</v>
      </c>
      <c r="D85" s="89" t="s">
        <v>192</v>
      </c>
      <c r="E85" s="99"/>
      <c r="F85" s="74"/>
      <c r="G85" s="79"/>
      <c r="H85" s="116">
        <v>0.01</v>
      </c>
    </row>
    <row r="86" spans="1:8" ht="26" customHeight="1" x14ac:dyDescent="0.2">
      <c r="A86" s="46" t="s">
        <v>194</v>
      </c>
      <c r="B86" s="87">
        <f>B85+1</f>
        <v>62</v>
      </c>
      <c r="C86" s="32" t="s">
        <v>422</v>
      </c>
      <c r="D86" s="89" t="s">
        <v>192</v>
      </c>
      <c r="E86" s="99"/>
      <c r="F86" s="74"/>
      <c r="G86" s="79"/>
      <c r="H86" s="116">
        <v>0.01</v>
      </c>
    </row>
    <row r="87" spans="1:8" ht="26" customHeight="1" x14ac:dyDescent="0.2">
      <c r="A87" s="46" t="s">
        <v>194</v>
      </c>
      <c r="B87" s="87">
        <f>B86+1</f>
        <v>63</v>
      </c>
      <c r="C87" s="32" t="s">
        <v>423</v>
      </c>
      <c r="D87" s="89" t="s">
        <v>192</v>
      </c>
      <c r="E87" s="99"/>
      <c r="F87" s="74"/>
      <c r="G87" s="79"/>
      <c r="H87" s="116">
        <v>0.01</v>
      </c>
    </row>
    <row r="88" spans="1:8" ht="15" customHeight="1" x14ac:dyDescent="0.2">
      <c r="A88" s="46" t="s">
        <v>194</v>
      </c>
      <c r="B88" s="87">
        <f>B87+1</f>
        <v>64</v>
      </c>
      <c r="C88" s="63" t="s">
        <v>17</v>
      </c>
      <c r="D88" s="56" t="s">
        <v>83</v>
      </c>
      <c r="E88" s="100"/>
      <c r="F88" s="94"/>
      <c r="G88" s="124"/>
      <c r="H88" s="80"/>
    </row>
    <row r="89" spans="1:8" ht="18" customHeight="1" x14ac:dyDescent="0.2">
      <c r="A89" s="160" t="s">
        <v>41</v>
      </c>
      <c r="B89" s="161"/>
      <c r="C89" s="161"/>
      <c r="D89" s="161"/>
      <c r="E89" s="161"/>
      <c r="F89" s="161"/>
      <c r="G89" s="161"/>
      <c r="H89" s="162"/>
    </row>
    <row r="90" spans="1:8" ht="15" customHeight="1" x14ac:dyDescent="0.2">
      <c r="A90" s="46" t="s">
        <v>194</v>
      </c>
      <c r="B90" s="87">
        <v>65</v>
      </c>
      <c r="C90" s="33" t="s">
        <v>37</v>
      </c>
      <c r="D90" s="61"/>
      <c r="E90" s="95"/>
      <c r="F90" s="71"/>
      <c r="G90" s="79"/>
      <c r="H90" s="80"/>
    </row>
    <row r="91" spans="1:8" ht="15" customHeight="1" x14ac:dyDescent="0.2">
      <c r="A91" s="46" t="s">
        <v>194</v>
      </c>
      <c r="B91" s="87">
        <f t="shared" ref="B91:B100" si="2">B90+1</f>
        <v>66</v>
      </c>
      <c r="C91" s="33" t="s">
        <v>257</v>
      </c>
      <c r="D91" s="61" t="s">
        <v>258</v>
      </c>
      <c r="E91" s="95"/>
      <c r="F91" s="71"/>
      <c r="G91" s="30"/>
      <c r="H91" s="80"/>
    </row>
    <row r="92" spans="1:8" ht="15" customHeight="1" x14ac:dyDescent="0.2">
      <c r="A92" s="46" t="s">
        <v>194</v>
      </c>
      <c r="B92" s="87">
        <f t="shared" si="2"/>
        <v>67</v>
      </c>
      <c r="C92" s="33" t="s">
        <v>259</v>
      </c>
      <c r="D92" s="61" t="s">
        <v>260</v>
      </c>
      <c r="E92" s="95"/>
      <c r="F92" s="71"/>
      <c r="G92" s="79"/>
      <c r="H92" s="80"/>
    </row>
    <row r="93" spans="1:8" ht="28.25" customHeight="1" x14ac:dyDescent="0.2">
      <c r="A93" s="46" t="s">
        <v>194</v>
      </c>
      <c r="B93" s="87">
        <f t="shared" si="2"/>
        <v>68</v>
      </c>
      <c r="C93" s="33" t="s">
        <v>261</v>
      </c>
      <c r="D93" s="61" t="s">
        <v>262</v>
      </c>
      <c r="E93" s="95"/>
      <c r="F93" s="71"/>
      <c r="G93" s="79"/>
      <c r="H93" s="80"/>
    </row>
    <row r="94" spans="1:8" s="66" customFormat="1" ht="36" customHeight="1" x14ac:dyDescent="0.2">
      <c r="A94" s="46" t="s">
        <v>194</v>
      </c>
      <c r="B94" s="87">
        <f t="shared" si="2"/>
        <v>69</v>
      </c>
      <c r="C94" s="68" t="s">
        <v>183</v>
      </c>
      <c r="D94" s="56" t="s">
        <v>83</v>
      </c>
      <c r="E94" s="96"/>
      <c r="F94" s="92"/>
      <c r="G94" s="101"/>
      <c r="H94" s="83"/>
    </row>
    <row r="95" spans="1:8" ht="38" customHeight="1" x14ac:dyDescent="0.2">
      <c r="A95" s="46" t="s">
        <v>194</v>
      </c>
      <c r="B95" s="87">
        <f t="shared" si="2"/>
        <v>70</v>
      </c>
      <c r="C95" s="39" t="s">
        <v>189</v>
      </c>
      <c r="D95" s="62" t="s">
        <v>83</v>
      </c>
      <c r="E95" s="97"/>
      <c r="F95" s="71"/>
      <c r="G95" s="79"/>
      <c r="H95" s="80"/>
    </row>
    <row r="96" spans="1:8" ht="15" customHeight="1" x14ac:dyDescent="0.2">
      <c r="A96" s="46" t="s">
        <v>194</v>
      </c>
      <c r="B96" s="87">
        <f t="shared" si="2"/>
        <v>71</v>
      </c>
      <c r="C96" s="33" t="s">
        <v>38</v>
      </c>
      <c r="D96" s="62" t="s">
        <v>83</v>
      </c>
      <c r="E96" s="95"/>
      <c r="F96" s="71"/>
      <c r="G96" s="79"/>
      <c r="H96" s="80"/>
    </row>
    <row r="97" spans="1:8" ht="15" customHeight="1" x14ac:dyDescent="0.2">
      <c r="A97" s="46" t="s">
        <v>194</v>
      </c>
      <c r="B97" s="87">
        <f t="shared" si="2"/>
        <v>72</v>
      </c>
      <c r="C97" s="33" t="s">
        <v>39</v>
      </c>
      <c r="D97" s="62" t="s">
        <v>83</v>
      </c>
      <c r="E97" s="95"/>
      <c r="F97" s="71"/>
      <c r="G97" s="79"/>
      <c r="H97" s="80"/>
    </row>
    <row r="98" spans="1:8" s="66" customFormat="1" ht="14" x14ac:dyDescent="0.2">
      <c r="A98" s="46" t="s">
        <v>194</v>
      </c>
      <c r="B98" s="87">
        <f t="shared" si="2"/>
        <v>73</v>
      </c>
      <c r="C98" s="68" t="s">
        <v>184</v>
      </c>
      <c r="D98" s="56" t="s">
        <v>83</v>
      </c>
      <c r="E98" s="98"/>
      <c r="F98" s="92"/>
      <c r="G98" s="65"/>
      <c r="H98" s="83"/>
    </row>
    <row r="99" spans="1:8" ht="30" customHeight="1" x14ac:dyDescent="0.2">
      <c r="A99" s="46" t="s">
        <v>194</v>
      </c>
      <c r="B99" s="87">
        <f t="shared" si="2"/>
        <v>74</v>
      </c>
      <c r="C99" s="33" t="s">
        <v>40</v>
      </c>
      <c r="D99" s="62" t="s">
        <v>83</v>
      </c>
      <c r="E99" s="97"/>
      <c r="F99" s="71"/>
      <c r="G99" s="79"/>
      <c r="H99" s="80"/>
    </row>
    <row r="100" spans="1:8" ht="30" customHeight="1" x14ac:dyDescent="0.2">
      <c r="A100" s="46" t="s">
        <v>194</v>
      </c>
      <c r="B100" s="87">
        <f t="shared" si="2"/>
        <v>75</v>
      </c>
      <c r="C100" s="35" t="s">
        <v>46</v>
      </c>
      <c r="D100" s="62" t="s">
        <v>83</v>
      </c>
      <c r="E100" s="95"/>
      <c r="F100" s="71"/>
      <c r="G100" s="79"/>
      <c r="H100" s="80"/>
    </row>
    <row r="101" spans="1:8" ht="21" customHeight="1" x14ac:dyDescent="0.2">
      <c r="A101" s="160" t="s">
        <v>42</v>
      </c>
      <c r="B101" s="161"/>
      <c r="C101" s="161"/>
      <c r="D101" s="161"/>
      <c r="E101" s="161"/>
      <c r="F101" s="161"/>
      <c r="G101" s="161"/>
      <c r="H101" s="162"/>
    </row>
    <row r="102" spans="1:8" ht="15" customHeight="1" x14ac:dyDescent="0.2">
      <c r="A102" s="46" t="s">
        <v>194</v>
      </c>
      <c r="B102" s="87">
        <v>76</v>
      </c>
      <c r="C102" s="33" t="s">
        <v>43</v>
      </c>
      <c r="D102" s="62" t="s">
        <v>83</v>
      </c>
      <c r="E102" s="95"/>
      <c r="F102" s="71"/>
      <c r="G102" s="79"/>
      <c r="H102" s="80"/>
    </row>
    <row r="103" spans="1:8" ht="15" customHeight="1" x14ac:dyDescent="0.2">
      <c r="A103" s="46" t="s">
        <v>194</v>
      </c>
      <c r="B103" s="87">
        <f t="shared" ref="B103:B113" si="3">B102+1</f>
        <v>77</v>
      </c>
      <c r="C103" s="33" t="s">
        <v>257</v>
      </c>
      <c r="D103" s="61" t="s">
        <v>258</v>
      </c>
      <c r="E103" s="95"/>
      <c r="F103" s="71"/>
      <c r="G103" s="30"/>
      <c r="H103" s="80"/>
    </row>
    <row r="104" spans="1:8" ht="15" customHeight="1" x14ac:dyDescent="0.2">
      <c r="A104" s="46" t="s">
        <v>194</v>
      </c>
      <c r="B104" s="87">
        <f t="shared" si="3"/>
        <v>78</v>
      </c>
      <c r="C104" s="33" t="s">
        <v>263</v>
      </c>
      <c r="D104" s="61" t="s">
        <v>260</v>
      </c>
      <c r="E104" s="95"/>
      <c r="F104" s="71"/>
      <c r="G104" s="79"/>
      <c r="H104" s="80"/>
    </row>
    <row r="105" spans="1:8" ht="27" customHeight="1" x14ac:dyDescent="0.2">
      <c r="A105" s="46" t="s">
        <v>194</v>
      </c>
      <c r="B105" s="87">
        <f t="shared" si="3"/>
        <v>79</v>
      </c>
      <c r="C105" s="33" t="s">
        <v>261</v>
      </c>
      <c r="D105" s="61" t="s">
        <v>262</v>
      </c>
      <c r="E105" s="95"/>
      <c r="F105" s="71"/>
      <c r="G105" s="79"/>
      <c r="H105" s="80"/>
    </row>
    <row r="106" spans="1:8" ht="15" customHeight="1" x14ac:dyDescent="0.2">
      <c r="A106" s="46" t="s">
        <v>194</v>
      </c>
      <c r="B106" s="87">
        <f t="shared" si="3"/>
        <v>80</v>
      </c>
      <c r="C106" s="33" t="s">
        <v>264</v>
      </c>
      <c r="D106" s="61" t="s">
        <v>265</v>
      </c>
      <c r="E106" s="95"/>
      <c r="F106" s="71"/>
      <c r="G106" s="30"/>
      <c r="H106" s="80"/>
    </row>
    <row r="107" spans="1:8" ht="33" customHeight="1" x14ac:dyDescent="0.2">
      <c r="A107" s="46" t="s">
        <v>194</v>
      </c>
      <c r="B107" s="87">
        <f t="shared" si="3"/>
        <v>81</v>
      </c>
      <c r="C107" s="39" t="s">
        <v>185</v>
      </c>
      <c r="D107" s="62" t="s">
        <v>83</v>
      </c>
      <c r="E107" s="95"/>
      <c r="F107" s="71"/>
      <c r="G107" s="30"/>
      <c r="H107" s="80"/>
    </row>
    <row r="108" spans="1:8" ht="35" customHeight="1" x14ac:dyDescent="0.2">
      <c r="A108" s="46" t="s">
        <v>194</v>
      </c>
      <c r="B108" s="87">
        <f t="shared" si="3"/>
        <v>82</v>
      </c>
      <c r="C108" s="39" t="s">
        <v>186</v>
      </c>
      <c r="D108" s="62" t="s">
        <v>83</v>
      </c>
      <c r="E108" s="95"/>
      <c r="F108" s="71"/>
      <c r="G108" s="79"/>
      <c r="H108" s="80"/>
    </row>
    <row r="109" spans="1:8" ht="56" customHeight="1" x14ac:dyDescent="0.2">
      <c r="A109" s="46" t="s">
        <v>194</v>
      </c>
      <c r="B109" s="87">
        <f t="shared" si="3"/>
        <v>83</v>
      </c>
      <c r="C109" s="39" t="s">
        <v>326</v>
      </c>
      <c r="D109" s="62" t="s">
        <v>83</v>
      </c>
      <c r="E109" s="95"/>
      <c r="F109" s="71"/>
      <c r="G109" s="79"/>
      <c r="H109" s="80"/>
    </row>
    <row r="110" spans="1:8" ht="15" customHeight="1" x14ac:dyDescent="0.2">
      <c r="A110" s="46" t="s">
        <v>194</v>
      </c>
      <c r="B110" s="87">
        <f t="shared" si="3"/>
        <v>84</v>
      </c>
      <c r="C110" s="33" t="s">
        <v>44</v>
      </c>
      <c r="D110" s="62" t="s">
        <v>83</v>
      </c>
      <c r="E110" s="95"/>
      <c r="F110" s="71"/>
      <c r="G110" s="30"/>
      <c r="H110" s="80"/>
    </row>
    <row r="111" spans="1:8" ht="15" customHeight="1" x14ac:dyDescent="0.2">
      <c r="A111" s="46" t="s">
        <v>194</v>
      </c>
      <c r="B111" s="87">
        <f t="shared" si="3"/>
        <v>85</v>
      </c>
      <c r="C111" s="33" t="s">
        <v>45</v>
      </c>
      <c r="D111" s="62" t="s">
        <v>83</v>
      </c>
      <c r="E111" s="95"/>
      <c r="F111" s="71"/>
      <c r="G111" s="30"/>
      <c r="H111" s="80"/>
    </row>
    <row r="112" spans="1:8" ht="15" customHeight="1" x14ac:dyDescent="0.2">
      <c r="A112" s="46" t="s">
        <v>194</v>
      </c>
      <c r="B112" s="87">
        <f t="shared" si="3"/>
        <v>86</v>
      </c>
      <c r="C112" s="33" t="s">
        <v>39</v>
      </c>
      <c r="D112" s="62" t="s">
        <v>83</v>
      </c>
      <c r="E112" s="95"/>
      <c r="F112" s="71"/>
      <c r="G112" s="79"/>
      <c r="H112" s="80"/>
    </row>
    <row r="113" spans="1:8" ht="27.75" customHeight="1" x14ac:dyDescent="0.2">
      <c r="A113" s="46" t="s">
        <v>194</v>
      </c>
      <c r="B113" s="87">
        <f t="shared" si="3"/>
        <v>87</v>
      </c>
      <c r="C113" s="34" t="s">
        <v>47</v>
      </c>
      <c r="D113" s="62" t="s">
        <v>83</v>
      </c>
      <c r="E113" s="95"/>
      <c r="F113" s="71"/>
      <c r="G113" s="79"/>
      <c r="H113" s="80"/>
    </row>
    <row r="114" spans="1:8" ht="20" customHeight="1" x14ac:dyDescent="0.2">
      <c r="A114" s="160" t="s">
        <v>330</v>
      </c>
      <c r="B114" s="161"/>
      <c r="C114" s="161"/>
      <c r="D114" s="161"/>
      <c r="E114" s="161"/>
      <c r="F114" s="161"/>
      <c r="G114" s="161"/>
      <c r="H114" s="162"/>
    </row>
    <row r="115" spans="1:8" ht="15" customHeight="1" x14ac:dyDescent="0.2">
      <c r="A115" s="46" t="s">
        <v>194</v>
      </c>
      <c r="B115" s="87">
        <v>88</v>
      </c>
      <c r="C115" s="63" t="s">
        <v>177</v>
      </c>
      <c r="D115" s="62" t="s">
        <v>83</v>
      </c>
      <c r="E115" s="102"/>
      <c r="F115" s="102"/>
      <c r="G115" s="125"/>
      <c r="H115" s="80"/>
    </row>
    <row r="116" spans="1:8" ht="15" customHeight="1" x14ac:dyDescent="0.2">
      <c r="A116" s="46" t="s">
        <v>194</v>
      </c>
      <c r="B116" s="87">
        <f>B115+1</f>
        <v>89</v>
      </c>
      <c r="C116" s="63" t="s">
        <v>331</v>
      </c>
      <c r="D116" s="62" t="s">
        <v>83</v>
      </c>
      <c r="E116" s="102"/>
      <c r="F116" s="102"/>
      <c r="G116" s="125"/>
      <c r="H116" s="80"/>
    </row>
    <row r="117" spans="1:8" ht="30" customHeight="1" x14ac:dyDescent="0.2">
      <c r="A117" s="46" t="s">
        <v>194</v>
      </c>
      <c r="B117" s="87">
        <f>B116+1</f>
        <v>90</v>
      </c>
      <c r="C117" s="63" t="s">
        <v>332</v>
      </c>
      <c r="D117" s="62" t="s">
        <v>83</v>
      </c>
      <c r="E117" s="102"/>
      <c r="F117" s="102"/>
      <c r="G117" s="125"/>
      <c r="H117" s="80"/>
    </row>
    <row r="118" spans="1:8" ht="15" customHeight="1" x14ac:dyDescent="0.2">
      <c r="A118" s="46" t="s">
        <v>194</v>
      </c>
      <c r="B118" s="87">
        <f>B117+1</f>
        <v>91</v>
      </c>
      <c r="C118" s="63" t="s">
        <v>333</v>
      </c>
      <c r="D118" s="62" t="s">
        <v>83</v>
      </c>
      <c r="E118" s="102"/>
      <c r="F118" s="102"/>
      <c r="G118" s="125"/>
      <c r="H118" s="80"/>
    </row>
    <row r="119" spans="1:8" ht="21" customHeight="1" x14ac:dyDescent="0.2">
      <c r="A119" s="160" t="s">
        <v>60</v>
      </c>
      <c r="B119" s="161"/>
      <c r="C119" s="161"/>
      <c r="D119" s="161"/>
      <c r="E119" s="161"/>
      <c r="F119" s="161"/>
      <c r="G119" s="161"/>
      <c r="H119" s="162"/>
    </row>
    <row r="120" spans="1:8" ht="32" customHeight="1" x14ac:dyDescent="0.2">
      <c r="A120" s="46" t="s">
        <v>194</v>
      </c>
      <c r="B120" s="87">
        <v>92</v>
      </c>
      <c r="C120" s="32" t="s">
        <v>405</v>
      </c>
      <c r="D120" s="62" t="s">
        <v>83</v>
      </c>
      <c r="E120" s="95"/>
      <c r="F120" s="71"/>
      <c r="G120" s="79"/>
      <c r="H120" s="80"/>
    </row>
    <row r="121" spans="1:8" ht="15" customHeight="1" x14ac:dyDescent="0.2">
      <c r="A121" s="46" t="s">
        <v>194</v>
      </c>
      <c r="B121" s="87">
        <f t="shared" ref="B121:B129" si="4">B120+1</f>
        <v>93</v>
      </c>
      <c r="C121" s="32" t="s">
        <v>325</v>
      </c>
      <c r="D121" s="62" t="s">
        <v>83</v>
      </c>
      <c r="E121" s="95"/>
      <c r="F121" s="71"/>
      <c r="G121" s="79"/>
      <c r="H121" s="80"/>
    </row>
    <row r="122" spans="1:8" ht="27.75" customHeight="1" x14ac:dyDescent="0.2">
      <c r="A122" s="46" t="s">
        <v>194</v>
      </c>
      <c r="B122" s="87">
        <f t="shared" si="4"/>
        <v>94</v>
      </c>
      <c r="C122" s="33" t="s">
        <v>307</v>
      </c>
      <c r="D122" s="62" t="s">
        <v>83</v>
      </c>
      <c r="E122" s="103"/>
      <c r="F122" s="71"/>
      <c r="G122" s="79"/>
      <c r="H122" s="80"/>
    </row>
    <row r="123" spans="1:8" ht="15" customHeight="1" x14ac:dyDescent="0.2">
      <c r="A123" s="46" t="s">
        <v>194</v>
      </c>
      <c r="B123" s="87">
        <f t="shared" si="4"/>
        <v>95</v>
      </c>
      <c r="C123" s="33" t="s">
        <v>403</v>
      </c>
      <c r="D123" s="62" t="s">
        <v>83</v>
      </c>
      <c r="E123" s="103"/>
      <c r="F123" s="71"/>
      <c r="G123" s="79"/>
      <c r="H123" s="80"/>
    </row>
    <row r="124" spans="1:8" ht="36" customHeight="1" x14ac:dyDescent="0.2">
      <c r="A124" s="46" t="s">
        <v>194</v>
      </c>
      <c r="B124" s="87">
        <f t="shared" si="4"/>
        <v>96</v>
      </c>
      <c r="C124" s="33" t="s">
        <v>61</v>
      </c>
      <c r="D124" s="62" t="s">
        <v>83</v>
      </c>
      <c r="E124" s="103"/>
      <c r="F124" s="71"/>
      <c r="G124" s="79"/>
      <c r="H124" s="80"/>
    </row>
    <row r="125" spans="1:8" ht="35" customHeight="1" x14ac:dyDescent="0.2">
      <c r="A125" s="46" t="s">
        <v>194</v>
      </c>
      <c r="B125" s="87">
        <f t="shared" si="4"/>
        <v>97</v>
      </c>
      <c r="C125" s="34" t="s">
        <v>79</v>
      </c>
      <c r="D125" s="62" t="s">
        <v>83</v>
      </c>
      <c r="E125" s="88"/>
      <c r="F125" s="71"/>
      <c r="G125" s="79"/>
      <c r="H125" s="80"/>
    </row>
    <row r="126" spans="1:8" ht="15" customHeight="1" x14ac:dyDescent="0.2">
      <c r="A126" s="46" t="s">
        <v>194</v>
      </c>
      <c r="B126" s="87">
        <f t="shared" si="4"/>
        <v>98</v>
      </c>
      <c r="C126" s="33" t="s">
        <v>62</v>
      </c>
      <c r="D126" s="62" t="s">
        <v>83</v>
      </c>
      <c r="E126" s="103"/>
      <c r="F126" s="71"/>
      <c r="G126" s="79"/>
      <c r="H126" s="80"/>
    </row>
    <row r="127" spans="1:8" ht="40.5" customHeight="1" x14ac:dyDescent="0.2">
      <c r="A127" s="46" t="s">
        <v>194</v>
      </c>
      <c r="B127" s="87">
        <f t="shared" si="4"/>
        <v>99</v>
      </c>
      <c r="C127" s="33" t="s">
        <v>63</v>
      </c>
      <c r="D127" s="62" t="s">
        <v>83</v>
      </c>
      <c r="E127" s="103"/>
      <c r="F127" s="71"/>
      <c r="G127" s="79"/>
      <c r="H127" s="80"/>
    </row>
    <row r="128" spans="1:8" ht="15" customHeight="1" x14ac:dyDescent="0.2">
      <c r="A128" s="46" t="s">
        <v>194</v>
      </c>
      <c r="B128" s="87">
        <f t="shared" si="4"/>
        <v>100</v>
      </c>
      <c r="C128" s="33" t="s">
        <v>328</v>
      </c>
      <c r="D128" s="62" t="s">
        <v>83</v>
      </c>
      <c r="E128" s="103"/>
      <c r="F128" s="71"/>
      <c r="G128" s="79"/>
      <c r="H128" s="80"/>
    </row>
    <row r="129" spans="1:8" s="26" customFormat="1" ht="40.5" customHeight="1" x14ac:dyDescent="0.2">
      <c r="A129" s="46" t="s">
        <v>194</v>
      </c>
      <c r="B129" s="87">
        <f t="shared" si="4"/>
        <v>101</v>
      </c>
      <c r="C129" s="41" t="s">
        <v>174</v>
      </c>
      <c r="D129" s="62" t="s">
        <v>83</v>
      </c>
      <c r="E129" s="104"/>
      <c r="F129" s="74"/>
      <c r="G129" s="81"/>
      <c r="H129" s="82"/>
    </row>
    <row r="130" spans="1:8" ht="20" customHeight="1" x14ac:dyDescent="0.2">
      <c r="A130" s="210" t="s">
        <v>59</v>
      </c>
      <c r="B130" s="211"/>
      <c r="C130" s="211"/>
      <c r="D130" s="211"/>
      <c r="E130" s="211"/>
      <c r="F130" s="211"/>
      <c r="G130" s="211"/>
      <c r="H130" s="212"/>
    </row>
    <row r="131" spans="1:8" ht="30" customHeight="1" x14ac:dyDescent="0.2">
      <c r="A131" s="46" t="s">
        <v>194</v>
      </c>
      <c r="B131" s="87">
        <v>102</v>
      </c>
      <c r="C131" s="32" t="s">
        <v>1</v>
      </c>
      <c r="D131" s="62" t="s">
        <v>83</v>
      </c>
      <c r="E131" s="95"/>
      <c r="F131" s="71"/>
      <c r="G131" s="30"/>
      <c r="H131" s="80"/>
    </row>
    <row r="132" spans="1:8" ht="30" customHeight="1" x14ac:dyDescent="0.2">
      <c r="A132" s="46" t="s">
        <v>194</v>
      </c>
      <c r="B132" s="87">
        <f>B131+1</f>
        <v>103</v>
      </c>
      <c r="C132" s="33" t="s">
        <v>308</v>
      </c>
      <c r="D132" s="62" t="s">
        <v>83</v>
      </c>
      <c r="E132" s="103"/>
      <c r="F132" s="71"/>
      <c r="G132" s="79"/>
      <c r="H132" s="80"/>
    </row>
    <row r="133" spans="1:8" ht="15" customHeight="1" x14ac:dyDescent="0.2">
      <c r="A133" s="46" t="s">
        <v>194</v>
      </c>
      <c r="B133" s="87">
        <f>B132+1</f>
        <v>104</v>
      </c>
      <c r="C133" s="33" t="s">
        <v>0</v>
      </c>
      <c r="D133" s="62" t="s">
        <v>83</v>
      </c>
      <c r="E133" s="103"/>
      <c r="F133" s="71"/>
      <c r="G133" s="79"/>
      <c r="H133" s="80"/>
    </row>
    <row r="134" spans="1:8" ht="15" customHeight="1" x14ac:dyDescent="0.2">
      <c r="A134" s="46" t="s">
        <v>194</v>
      </c>
      <c r="B134" s="87">
        <f>B133+1</f>
        <v>105</v>
      </c>
      <c r="C134" s="33" t="s">
        <v>416</v>
      </c>
      <c r="D134" s="62" t="s">
        <v>83</v>
      </c>
      <c r="E134" s="103"/>
      <c r="F134" s="71"/>
      <c r="G134" s="30"/>
      <c r="H134" s="80"/>
    </row>
    <row r="135" spans="1:8" ht="21" customHeight="1" x14ac:dyDescent="0.2">
      <c r="A135" s="160" t="s">
        <v>58</v>
      </c>
      <c r="B135" s="161"/>
      <c r="C135" s="161"/>
      <c r="D135" s="161"/>
      <c r="E135" s="161"/>
      <c r="F135" s="161"/>
      <c r="G135" s="161"/>
      <c r="H135" s="162"/>
    </row>
    <row r="136" spans="1:8" ht="30" customHeight="1" x14ac:dyDescent="0.2">
      <c r="A136" s="46" t="s">
        <v>194</v>
      </c>
      <c r="B136" s="87">
        <v>106</v>
      </c>
      <c r="C136" s="33" t="s">
        <v>404</v>
      </c>
      <c r="D136" s="62" t="s">
        <v>83</v>
      </c>
      <c r="E136" s="95"/>
      <c r="F136" s="71"/>
      <c r="G136" s="30"/>
      <c r="H136" s="80"/>
    </row>
    <row r="137" spans="1:8" ht="30" customHeight="1" x14ac:dyDescent="0.2">
      <c r="A137" s="46" t="s">
        <v>194</v>
      </c>
      <c r="B137" s="87">
        <f t="shared" ref="B137:B147" si="5">B136+1</f>
        <v>107</v>
      </c>
      <c r="C137" s="33" t="s">
        <v>309</v>
      </c>
      <c r="D137" s="62" t="s">
        <v>83</v>
      </c>
      <c r="E137" s="103"/>
      <c r="F137" s="71"/>
      <c r="G137" s="79"/>
      <c r="H137" s="80"/>
    </row>
    <row r="138" spans="1:8" ht="15" customHeight="1" x14ac:dyDescent="0.2">
      <c r="A138" s="46" t="s">
        <v>194</v>
      </c>
      <c r="B138" s="87">
        <f t="shared" si="5"/>
        <v>108</v>
      </c>
      <c r="C138" s="33" t="s">
        <v>406</v>
      </c>
      <c r="D138" s="62" t="s">
        <v>83</v>
      </c>
      <c r="E138" s="95"/>
      <c r="F138" s="71"/>
      <c r="G138" s="30"/>
      <c r="H138" s="80"/>
    </row>
    <row r="139" spans="1:8" ht="15" customHeight="1" x14ac:dyDescent="0.2">
      <c r="A139" s="46" t="s">
        <v>194</v>
      </c>
      <c r="B139" s="87">
        <f t="shared" si="5"/>
        <v>109</v>
      </c>
      <c r="C139" s="33" t="s">
        <v>407</v>
      </c>
      <c r="D139" s="62" t="s">
        <v>83</v>
      </c>
      <c r="E139" s="95"/>
      <c r="F139" s="71"/>
      <c r="G139" s="30"/>
      <c r="H139" s="80"/>
    </row>
    <row r="140" spans="1:8" ht="15" customHeight="1" x14ac:dyDescent="0.2">
      <c r="A140" s="46" t="s">
        <v>194</v>
      </c>
      <c r="B140" s="87">
        <f t="shared" si="5"/>
        <v>110</v>
      </c>
      <c r="C140" s="33" t="s">
        <v>408</v>
      </c>
      <c r="D140" s="62" t="s">
        <v>83</v>
      </c>
      <c r="E140" s="95"/>
      <c r="F140" s="71"/>
      <c r="G140" s="30"/>
      <c r="H140" s="80"/>
    </row>
    <row r="141" spans="1:8" ht="30" customHeight="1" x14ac:dyDescent="0.2">
      <c r="A141" s="46" t="s">
        <v>194</v>
      </c>
      <c r="B141" s="87">
        <f t="shared" si="5"/>
        <v>111</v>
      </c>
      <c r="C141" s="33" t="s">
        <v>409</v>
      </c>
      <c r="D141" s="62" t="s">
        <v>83</v>
      </c>
      <c r="E141" s="95"/>
      <c r="F141" s="71"/>
      <c r="G141" s="30"/>
      <c r="H141" s="80"/>
    </row>
    <row r="142" spans="1:8" ht="15" customHeight="1" x14ac:dyDescent="0.2">
      <c r="A142" s="46" t="s">
        <v>194</v>
      </c>
      <c r="B142" s="87">
        <f t="shared" si="5"/>
        <v>112</v>
      </c>
      <c r="C142" s="33" t="s">
        <v>410</v>
      </c>
      <c r="D142" s="62" t="s">
        <v>83</v>
      </c>
      <c r="E142" s="95"/>
      <c r="F142" s="71"/>
      <c r="G142" s="30"/>
      <c r="H142" s="80"/>
    </row>
    <row r="143" spans="1:8" ht="15" customHeight="1" x14ac:dyDescent="0.2">
      <c r="A143" s="46" t="s">
        <v>194</v>
      </c>
      <c r="B143" s="87">
        <f t="shared" si="5"/>
        <v>113</v>
      </c>
      <c r="C143" s="33" t="s">
        <v>411</v>
      </c>
      <c r="D143" s="62" t="s">
        <v>83</v>
      </c>
      <c r="E143" s="95"/>
      <c r="F143" s="71"/>
      <c r="G143" s="30"/>
      <c r="H143" s="80"/>
    </row>
    <row r="144" spans="1:8" ht="32" customHeight="1" x14ac:dyDescent="0.2">
      <c r="A144" s="46" t="s">
        <v>194</v>
      </c>
      <c r="B144" s="87">
        <f t="shared" si="5"/>
        <v>114</v>
      </c>
      <c r="C144" s="33" t="s">
        <v>412</v>
      </c>
      <c r="D144" s="62" t="s">
        <v>83</v>
      </c>
      <c r="E144" s="95"/>
      <c r="F144" s="71"/>
      <c r="G144" s="79"/>
      <c r="H144" s="80"/>
    </row>
    <row r="145" spans="1:8" ht="16.25" customHeight="1" x14ac:dyDescent="0.2">
      <c r="A145" s="46" t="s">
        <v>194</v>
      </c>
      <c r="B145" s="87">
        <f t="shared" si="5"/>
        <v>115</v>
      </c>
      <c r="C145" s="33" t="s">
        <v>413</v>
      </c>
      <c r="D145" s="62" t="s">
        <v>83</v>
      </c>
      <c r="E145" s="95"/>
      <c r="F145" s="71"/>
      <c r="G145" s="79"/>
      <c r="H145" s="80"/>
    </row>
    <row r="146" spans="1:8" ht="30" customHeight="1" x14ac:dyDescent="0.2">
      <c r="A146" s="46" t="s">
        <v>194</v>
      </c>
      <c r="B146" s="87">
        <f t="shared" si="5"/>
        <v>116</v>
      </c>
      <c r="C146" s="33" t="s">
        <v>414</v>
      </c>
      <c r="D146" s="62" t="s">
        <v>83</v>
      </c>
      <c r="E146" s="95"/>
      <c r="F146" s="71"/>
      <c r="G146" s="30"/>
      <c r="H146" s="80"/>
    </row>
    <row r="147" spans="1:8" ht="16.25" customHeight="1" x14ac:dyDescent="0.2">
      <c r="A147" s="46" t="s">
        <v>194</v>
      </c>
      <c r="B147" s="87">
        <f t="shared" si="5"/>
        <v>117</v>
      </c>
      <c r="C147" s="33" t="s">
        <v>415</v>
      </c>
      <c r="D147" s="62" t="s">
        <v>83</v>
      </c>
      <c r="E147" s="95"/>
      <c r="F147" s="71"/>
      <c r="G147" s="30"/>
      <c r="H147" s="80"/>
    </row>
    <row r="148" spans="1:8" ht="20" customHeight="1" x14ac:dyDescent="0.2">
      <c r="A148" s="160" t="s">
        <v>131</v>
      </c>
      <c r="B148" s="161"/>
      <c r="C148" s="161"/>
      <c r="D148" s="161"/>
      <c r="E148" s="161"/>
      <c r="F148" s="161"/>
      <c r="G148" s="161"/>
      <c r="H148" s="162"/>
    </row>
    <row r="149" spans="1:8" ht="20" customHeight="1" x14ac:dyDescent="0.2">
      <c r="A149" s="171" t="s">
        <v>132</v>
      </c>
      <c r="B149" s="172"/>
      <c r="C149" s="172"/>
      <c r="D149" s="172"/>
      <c r="E149" s="172"/>
      <c r="F149" s="172"/>
      <c r="G149" s="172"/>
      <c r="H149" s="173"/>
    </row>
    <row r="150" spans="1:8" ht="15" customHeight="1" x14ac:dyDescent="0.2">
      <c r="A150" s="46" t="s">
        <v>194</v>
      </c>
      <c r="B150" s="87">
        <v>118</v>
      </c>
      <c r="C150" s="33" t="s">
        <v>133</v>
      </c>
      <c r="D150" s="62" t="s">
        <v>83</v>
      </c>
      <c r="E150" s="95"/>
      <c r="F150" s="71"/>
      <c r="G150" s="79"/>
      <c r="H150" s="80"/>
    </row>
    <row r="151" spans="1:8" ht="15" customHeight="1" x14ac:dyDescent="0.2">
      <c r="A151" s="46" t="s">
        <v>194</v>
      </c>
      <c r="B151" s="87">
        <f t="shared" ref="B151:B173" si="6">B150+1</f>
        <v>119</v>
      </c>
      <c r="C151" s="33" t="s">
        <v>134</v>
      </c>
      <c r="D151" s="62" t="s">
        <v>83</v>
      </c>
      <c r="E151" s="95"/>
      <c r="F151" s="71"/>
      <c r="G151" s="79"/>
      <c r="H151" s="80"/>
    </row>
    <row r="152" spans="1:8" ht="28.25" customHeight="1" x14ac:dyDescent="0.2">
      <c r="A152" s="46" t="s">
        <v>194</v>
      </c>
      <c r="B152" s="87">
        <f t="shared" si="6"/>
        <v>120</v>
      </c>
      <c r="C152" s="33" t="s">
        <v>266</v>
      </c>
      <c r="D152" s="61" t="s">
        <v>267</v>
      </c>
      <c r="E152" s="95"/>
      <c r="F152" s="71"/>
      <c r="G152" s="79"/>
      <c r="H152" s="80"/>
    </row>
    <row r="153" spans="1:8" ht="15" customHeight="1" x14ac:dyDescent="0.2">
      <c r="A153" s="46" t="s">
        <v>194</v>
      </c>
      <c r="B153" s="87">
        <f t="shared" si="6"/>
        <v>121</v>
      </c>
      <c r="C153" s="33" t="s">
        <v>268</v>
      </c>
      <c r="D153" s="61" t="s">
        <v>269</v>
      </c>
      <c r="E153" s="95"/>
      <c r="F153" s="71"/>
      <c r="G153" s="79"/>
      <c r="H153" s="80"/>
    </row>
    <row r="154" spans="1:8" ht="15" customHeight="1" x14ac:dyDescent="0.2">
      <c r="A154" s="46" t="s">
        <v>194</v>
      </c>
      <c r="B154" s="87">
        <f t="shared" si="6"/>
        <v>122</v>
      </c>
      <c r="C154" s="33" t="s">
        <v>270</v>
      </c>
      <c r="D154" s="61" t="s">
        <v>271</v>
      </c>
      <c r="E154" s="95"/>
      <c r="F154" s="71"/>
      <c r="G154" s="79"/>
      <c r="H154" s="80"/>
    </row>
    <row r="155" spans="1:8" ht="15" customHeight="1" x14ac:dyDescent="0.2">
      <c r="A155" s="46" t="s">
        <v>194</v>
      </c>
      <c r="B155" s="87">
        <f t="shared" si="6"/>
        <v>123</v>
      </c>
      <c r="C155" s="33" t="s">
        <v>135</v>
      </c>
      <c r="D155" s="62" t="s">
        <v>83</v>
      </c>
      <c r="E155" s="95"/>
      <c r="F155" s="71"/>
      <c r="G155" s="79"/>
      <c r="H155" s="80"/>
    </row>
    <row r="156" spans="1:8" ht="29" customHeight="1" x14ac:dyDescent="0.2">
      <c r="A156" s="46" t="s">
        <v>194</v>
      </c>
      <c r="B156" s="87">
        <f t="shared" si="6"/>
        <v>124</v>
      </c>
      <c r="C156" s="33" t="s">
        <v>136</v>
      </c>
      <c r="D156" s="62" t="s">
        <v>83</v>
      </c>
      <c r="E156" s="95"/>
      <c r="F156" s="71"/>
      <c r="G156" s="79"/>
      <c r="H156" s="80"/>
    </row>
    <row r="157" spans="1:8" ht="30" customHeight="1" x14ac:dyDescent="0.2">
      <c r="A157" s="46" t="s">
        <v>194</v>
      </c>
      <c r="B157" s="87">
        <f t="shared" si="6"/>
        <v>125</v>
      </c>
      <c r="C157" s="33" t="s">
        <v>137</v>
      </c>
      <c r="D157" s="62" t="s">
        <v>83</v>
      </c>
      <c r="E157" s="95"/>
      <c r="F157" s="71"/>
      <c r="G157" s="79"/>
      <c r="H157" s="80"/>
    </row>
    <row r="158" spans="1:8" ht="15" customHeight="1" x14ac:dyDescent="0.2">
      <c r="A158" s="46" t="s">
        <v>194</v>
      </c>
      <c r="B158" s="87">
        <f t="shared" si="6"/>
        <v>126</v>
      </c>
      <c r="C158" s="33" t="s">
        <v>138</v>
      </c>
      <c r="D158" s="62" t="s">
        <v>83</v>
      </c>
      <c r="E158" s="95"/>
      <c r="F158" s="71"/>
      <c r="G158" s="79"/>
      <c r="H158" s="80"/>
    </row>
    <row r="159" spans="1:8" ht="15" customHeight="1" x14ac:dyDescent="0.2">
      <c r="A159" s="46" t="s">
        <v>194</v>
      </c>
      <c r="B159" s="87">
        <f t="shared" si="6"/>
        <v>127</v>
      </c>
      <c r="C159" s="33" t="s">
        <v>139</v>
      </c>
      <c r="D159" s="62" t="s">
        <v>83</v>
      </c>
      <c r="E159" s="95"/>
      <c r="F159" s="71"/>
      <c r="G159" s="79"/>
      <c r="H159" s="80"/>
    </row>
    <row r="160" spans="1:8" ht="32" customHeight="1" x14ac:dyDescent="0.2">
      <c r="A160" s="46" t="s">
        <v>194</v>
      </c>
      <c r="B160" s="87">
        <f t="shared" si="6"/>
        <v>128</v>
      </c>
      <c r="C160" s="33" t="s">
        <v>140</v>
      </c>
      <c r="D160" s="62" t="s">
        <v>83</v>
      </c>
      <c r="E160" s="95"/>
      <c r="F160" s="71"/>
      <c r="G160" s="79"/>
      <c r="H160" s="80"/>
    </row>
    <row r="161" spans="1:8" ht="30" customHeight="1" x14ac:dyDescent="0.2">
      <c r="A161" s="46" t="s">
        <v>194</v>
      </c>
      <c r="B161" s="87">
        <f t="shared" si="6"/>
        <v>129</v>
      </c>
      <c r="C161" s="33" t="s">
        <v>150</v>
      </c>
      <c r="D161" s="62" t="s">
        <v>83</v>
      </c>
      <c r="E161" s="95"/>
      <c r="F161" s="71"/>
      <c r="G161" s="30"/>
      <c r="H161" s="80"/>
    </row>
    <row r="162" spans="1:8" ht="30" customHeight="1" x14ac:dyDescent="0.2">
      <c r="A162" s="46" t="s">
        <v>194</v>
      </c>
      <c r="B162" s="87">
        <f t="shared" si="6"/>
        <v>130</v>
      </c>
      <c r="C162" s="33" t="s">
        <v>153</v>
      </c>
      <c r="D162" s="62" t="s">
        <v>83</v>
      </c>
      <c r="E162" s="95"/>
      <c r="F162" s="71"/>
      <c r="G162" s="79"/>
      <c r="H162" s="80"/>
    </row>
    <row r="163" spans="1:8" ht="15" customHeight="1" x14ac:dyDescent="0.2">
      <c r="A163" s="46" t="s">
        <v>194</v>
      </c>
      <c r="B163" s="87">
        <f t="shared" si="6"/>
        <v>131</v>
      </c>
      <c r="C163" s="33" t="s">
        <v>152</v>
      </c>
      <c r="D163" s="62" t="s">
        <v>83</v>
      </c>
      <c r="E163" s="95"/>
      <c r="F163" s="71"/>
      <c r="G163" s="79"/>
      <c r="H163" s="80"/>
    </row>
    <row r="164" spans="1:8" ht="31.25" customHeight="1" x14ac:dyDescent="0.2">
      <c r="A164" s="46" t="s">
        <v>194</v>
      </c>
      <c r="B164" s="87">
        <f t="shared" si="6"/>
        <v>132</v>
      </c>
      <c r="C164" s="33" t="s">
        <v>151</v>
      </c>
      <c r="D164" s="62" t="s">
        <v>83</v>
      </c>
      <c r="E164" s="95"/>
      <c r="F164" s="71"/>
      <c r="G164" s="79"/>
      <c r="H164" s="80"/>
    </row>
    <row r="165" spans="1:8" ht="31.25" customHeight="1" x14ac:dyDescent="0.2">
      <c r="A165" s="46" t="s">
        <v>194</v>
      </c>
      <c r="B165" s="87">
        <f t="shared" si="6"/>
        <v>133</v>
      </c>
      <c r="C165" s="33" t="s">
        <v>173</v>
      </c>
      <c r="D165" s="62" t="s">
        <v>83</v>
      </c>
      <c r="E165" s="95"/>
      <c r="F165" s="71"/>
      <c r="G165" s="30"/>
      <c r="H165" s="80"/>
    </row>
    <row r="166" spans="1:8" ht="15" customHeight="1" x14ac:dyDescent="0.2">
      <c r="A166" s="46" t="s">
        <v>194</v>
      </c>
      <c r="B166" s="87">
        <f t="shared" si="6"/>
        <v>134</v>
      </c>
      <c r="C166" s="33" t="s">
        <v>272</v>
      </c>
      <c r="D166" s="61" t="s">
        <v>273</v>
      </c>
      <c r="E166" s="95"/>
      <c r="F166" s="71"/>
      <c r="G166" s="30"/>
      <c r="H166" s="80"/>
    </row>
    <row r="167" spans="1:8" ht="15" customHeight="1" x14ac:dyDescent="0.2">
      <c r="A167" s="46" t="s">
        <v>194</v>
      </c>
      <c r="B167" s="87">
        <f t="shared" si="6"/>
        <v>135</v>
      </c>
      <c r="C167" s="33" t="s">
        <v>274</v>
      </c>
      <c r="D167" s="61" t="s">
        <v>275</v>
      </c>
      <c r="E167" s="95"/>
      <c r="F167" s="71"/>
      <c r="G167" s="30"/>
      <c r="H167" s="80"/>
    </row>
    <row r="168" spans="1:8" ht="15" customHeight="1" x14ac:dyDescent="0.2">
      <c r="A168" s="46" t="s">
        <v>194</v>
      </c>
      <c r="B168" s="87">
        <f t="shared" si="6"/>
        <v>136</v>
      </c>
      <c r="C168" s="33" t="s">
        <v>172</v>
      </c>
      <c r="D168" s="62" t="s">
        <v>83</v>
      </c>
      <c r="E168" s="95"/>
      <c r="F168" s="71"/>
      <c r="G168" s="30"/>
      <c r="H168" s="80"/>
    </row>
    <row r="169" spans="1:8" ht="15" customHeight="1" x14ac:dyDescent="0.2">
      <c r="A169" s="46" t="s">
        <v>194</v>
      </c>
      <c r="B169" s="87">
        <f t="shared" si="6"/>
        <v>137</v>
      </c>
      <c r="C169" s="33" t="s">
        <v>155</v>
      </c>
      <c r="D169" s="62" t="s">
        <v>83</v>
      </c>
      <c r="E169" s="95"/>
      <c r="F169" s="71"/>
      <c r="G169" s="79"/>
      <c r="H169" s="80"/>
    </row>
    <row r="170" spans="1:8" ht="15" customHeight="1" x14ac:dyDescent="0.2">
      <c r="A170" s="46" t="s">
        <v>194</v>
      </c>
      <c r="B170" s="87">
        <f t="shared" si="6"/>
        <v>138</v>
      </c>
      <c r="C170" s="33" t="s">
        <v>357</v>
      </c>
      <c r="D170" s="62" t="s">
        <v>83</v>
      </c>
      <c r="E170" s="95"/>
      <c r="F170" s="71"/>
      <c r="G170" s="30"/>
      <c r="H170" s="80"/>
    </row>
    <row r="171" spans="1:8" ht="15" customHeight="1" x14ac:dyDescent="0.2">
      <c r="A171" s="46" t="s">
        <v>194</v>
      </c>
      <c r="B171" s="87">
        <f t="shared" si="6"/>
        <v>139</v>
      </c>
      <c r="C171" s="33" t="s">
        <v>358</v>
      </c>
      <c r="D171" s="62" t="s">
        <v>83</v>
      </c>
      <c r="E171" s="95"/>
      <c r="F171" s="71"/>
      <c r="G171" s="79"/>
      <c r="H171" s="80"/>
    </row>
    <row r="172" spans="1:8" ht="15" customHeight="1" x14ac:dyDescent="0.2">
      <c r="A172" s="46" t="s">
        <v>194</v>
      </c>
      <c r="B172" s="87">
        <f t="shared" si="6"/>
        <v>140</v>
      </c>
      <c r="C172" s="33" t="s">
        <v>359</v>
      </c>
      <c r="D172" s="62" t="s">
        <v>83</v>
      </c>
      <c r="E172" s="95"/>
      <c r="F172" s="71"/>
      <c r="G172" s="30"/>
      <c r="H172" s="80"/>
    </row>
    <row r="173" spans="1:8" ht="15" customHeight="1" x14ac:dyDescent="0.2">
      <c r="A173" s="46" t="s">
        <v>194</v>
      </c>
      <c r="B173" s="87">
        <f t="shared" si="6"/>
        <v>141</v>
      </c>
      <c r="C173" s="33" t="s">
        <v>154</v>
      </c>
      <c r="D173" s="62" t="s">
        <v>83</v>
      </c>
      <c r="E173" s="95"/>
      <c r="F173" s="71"/>
      <c r="G173" s="79"/>
      <c r="H173" s="80"/>
    </row>
    <row r="174" spans="1:8" ht="20" customHeight="1" x14ac:dyDescent="0.2">
      <c r="A174" s="174" t="s">
        <v>366</v>
      </c>
      <c r="B174" s="175"/>
      <c r="C174" s="175"/>
      <c r="D174" s="175"/>
      <c r="E174" s="175"/>
      <c r="F174" s="175"/>
      <c r="G174" s="175"/>
      <c r="H174" s="176"/>
    </row>
    <row r="175" spans="1:8" ht="15" customHeight="1" x14ac:dyDescent="0.2">
      <c r="A175" s="46" t="s">
        <v>194</v>
      </c>
      <c r="B175" s="87">
        <v>142</v>
      </c>
      <c r="C175" s="33" t="s">
        <v>276</v>
      </c>
      <c r="D175" s="61" t="s">
        <v>324</v>
      </c>
      <c r="E175" s="95"/>
      <c r="F175" s="71"/>
      <c r="G175" s="79"/>
      <c r="H175" s="80"/>
    </row>
    <row r="176" spans="1:8" ht="30" customHeight="1" x14ac:dyDescent="0.2">
      <c r="A176" s="46" t="s">
        <v>194</v>
      </c>
      <c r="B176" s="87">
        <f t="shared" ref="B176:B184" si="7">B175+1</f>
        <v>143</v>
      </c>
      <c r="C176" s="33" t="s">
        <v>367</v>
      </c>
      <c r="D176" s="62" t="s">
        <v>83</v>
      </c>
      <c r="E176" s="95"/>
      <c r="F176" s="71"/>
      <c r="G176" s="79"/>
      <c r="H176" s="80"/>
    </row>
    <row r="177" spans="1:8" ht="15" customHeight="1" x14ac:dyDescent="0.2">
      <c r="A177" s="46" t="s">
        <v>194</v>
      </c>
      <c r="B177" s="87">
        <f t="shared" si="7"/>
        <v>144</v>
      </c>
      <c r="C177" s="33" t="s">
        <v>368</v>
      </c>
      <c r="D177" s="62" t="s">
        <v>83</v>
      </c>
      <c r="E177" s="95"/>
      <c r="F177" s="71"/>
      <c r="G177" s="30"/>
      <c r="H177" s="80"/>
    </row>
    <row r="178" spans="1:8" ht="30" customHeight="1" x14ac:dyDescent="0.2">
      <c r="A178" s="46" t="s">
        <v>194</v>
      </c>
      <c r="B178" s="87">
        <f t="shared" si="7"/>
        <v>145</v>
      </c>
      <c r="C178" s="33" t="s">
        <v>369</v>
      </c>
      <c r="D178" s="62" t="s">
        <v>83</v>
      </c>
      <c r="E178" s="95"/>
      <c r="F178" s="71"/>
      <c r="G178" s="30"/>
      <c r="H178" s="80"/>
    </row>
    <row r="179" spans="1:8" ht="32" customHeight="1" x14ac:dyDescent="0.2">
      <c r="A179" s="46" t="s">
        <v>194</v>
      </c>
      <c r="B179" s="87">
        <f t="shared" si="7"/>
        <v>146</v>
      </c>
      <c r="C179" s="33" t="s">
        <v>395</v>
      </c>
      <c r="D179" s="62" t="s">
        <v>83</v>
      </c>
      <c r="E179" s="95"/>
      <c r="F179" s="71"/>
      <c r="G179" s="79"/>
      <c r="H179" s="80"/>
    </row>
    <row r="180" spans="1:8" ht="38" customHeight="1" x14ac:dyDescent="0.2">
      <c r="A180" s="46" t="s">
        <v>194</v>
      </c>
      <c r="B180" s="87">
        <f t="shared" si="7"/>
        <v>147</v>
      </c>
      <c r="C180" s="33" t="s">
        <v>370</v>
      </c>
      <c r="D180" s="62" t="s">
        <v>83</v>
      </c>
      <c r="E180" s="95"/>
      <c r="F180" s="71"/>
      <c r="G180" s="79"/>
      <c r="H180" s="80"/>
    </row>
    <row r="181" spans="1:8" ht="32" customHeight="1" x14ac:dyDescent="0.2">
      <c r="A181" s="46" t="s">
        <v>194</v>
      </c>
      <c r="B181" s="87">
        <f t="shared" si="7"/>
        <v>148</v>
      </c>
      <c r="C181" s="33" t="s">
        <v>396</v>
      </c>
      <c r="D181" s="62" t="s">
        <v>83</v>
      </c>
      <c r="E181" s="95"/>
      <c r="F181" s="71"/>
      <c r="G181" s="79"/>
      <c r="H181" s="80"/>
    </row>
    <row r="182" spans="1:8" ht="32" customHeight="1" x14ac:dyDescent="0.2">
      <c r="A182" s="46" t="s">
        <v>194</v>
      </c>
      <c r="B182" s="87">
        <f t="shared" si="7"/>
        <v>149</v>
      </c>
      <c r="C182" s="33" t="s">
        <v>397</v>
      </c>
      <c r="D182" s="62" t="s">
        <v>83</v>
      </c>
      <c r="E182" s="95"/>
      <c r="F182" s="71"/>
      <c r="G182" s="30"/>
      <c r="H182" s="80"/>
    </row>
    <row r="183" spans="1:8" ht="32" customHeight="1" x14ac:dyDescent="0.2">
      <c r="A183" s="46" t="s">
        <v>194</v>
      </c>
      <c r="B183" s="87">
        <f t="shared" si="7"/>
        <v>150</v>
      </c>
      <c r="C183" s="33" t="s">
        <v>398</v>
      </c>
      <c r="D183" s="62" t="s">
        <v>83</v>
      </c>
      <c r="E183" s="95"/>
      <c r="F183" s="71"/>
      <c r="G183" s="30"/>
      <c r="H183" s="80"/>
    </row>
    <row r="184" spans="1:8" ht="30" customHeight="1" x14ac:dyDescent="0.2">
      <c r="A184" s="46" t="s">
        <v>194</v>
      </c>
      <c r="B184" s="87">
        <f t="shared" si="7"/>
        <v>151</v>
      </c>
      <c r="C184" s="33" t="s">
        <v>394</v>
      </c>
      <c r="D184" s="62" t="s">
        <v>83</v>
      </c>
      <c r="E184" s="95"/>
      <c r="F184" s="71"/>
      <c r="G184" s="79"/>
      <c r="H184" s="80"/>
    </row>
    <row r="185" spans="1:8" ht="20" customHeight="1" x14ac:dyDescent="0.2">
      <c r="A185" s="174" t="s">
        <v>141</v>
      </c>
      <c r="B185" s="175"/>
      <c r="C185" s="175"/>
      <c r="D185" s="175"/>
      <c r="E185" s="175"/>
      <c r="F185" s="175"/>
      <c r="G185" s="175"/>
      <c r="H185" s="176"/>
    </row>
    <row r="186" spans="1:8" ht="15" customHeight="1" x14ac:dyDescent="0.2">
      <c r="A186" s="46" t="s">
        <v>194</v>
      </c>
      <c r="B186" s="87">
        <v>152</v>
      </c>
      <c r="C186" s="33" t="s">
        <v>277</v>
      </c>
      <c r="D186" s="61" t="s">
        <v>278</v>
      </c>
      <c r="E186" s="95"/>
      <c r="F186" s="71"/>
      <c r="G186" s="30"/>
      <c r="H186" s="80"/>
    </row>
    <row r="187" spans="1:8" ht="15" customHeight="1" x14ac:dyDescent="0.2">
      <c r="A187" s="46" t="s">
        <v>194</v>
      </c>
      <c r="B187" s="87">
        <f t="shared" ref="B187:B201" si="8">B186+1</f>
        <v>153</v>
      </c>
      <c r="C187" s="33" t="s">
        <v>164</v>
      </c>
      <c r="D187" s="62" t="s">
        <v>83</v>
      </c>
      <c r="E187" s="95"/>
      <c r="F187" s="71"/>
      <c r="G187" s="79"/>
      <c r="H187" s="80"/>
    </row>
    <row r="188" spans="1:8" ht="15" customHeight="1" x14ac:dyDescent="0.2">
      <c r="A188" s="46" t="s">
        <v>194</v>
      </c>
      <c r="B188" s="87">
        <f t="shared" si="8"/>
        <v>154</v>
      </c>
      <c r="C188" s="33" t="s">
        <v>165</v>
      </c>
      <c r="D188" s="61"/>
      <c r="E188" s="95"/>
      <c r="F188" s="71"/>
      <c r="G188" s="79"/>
      <c r="H188" s="80"/>
    </row>
    <row r="189" spans="1:8" ht="15" customHeight="1" x14ac:dyDescent="0.2">
      <c r="A189" s="46" t="s">
        <v>194</v>
      </c>
      <c r="B189" s="87">
        <f t="shared" si="8"/>
        <v>155</v>
      </c>
      <c r="C189" s="33" t="s">
        <v>279</v>
      </c>
      <c r="D189" s="61" t="s">
        <v>280</v>
      </c>
      <c r="E189" s="95"/>
      <c r="F189" s="71"/>
      <c r="G189" s="79"/>
      <c r="H189" s="80"/>
    </row>
    <row r="190" spans="1:8" ht="15" customHeight="1" x14ac:dyDescent="0.2">
      <c r="A190" s="46" t="s">
        <v>194</v>
      </c>
      <c r="B190" s="87">
        <f t="shared" si="8"/>
        <v>156</v>
      </c>
      <c r="C190" s="33" t="s">
        <v>281</v>
      </c>
      <c r="D190" s="61" t="s">
        <v>282</v>
      </c>
      <c r="E190" s="95"/>
      <c r="F190" s="71"/>
      <c r="G190" s="79"/>
      <c r="H190" s="80"/>
    </row>
    <row r="191" spans="1:8" ht="15" customHeight="1" x14ac:dyDescent="0.2">
      <c r="A191" s="46" t="s">
        <v>194</v>
      </c>
      <c r="B191" s="87">
        <f t="shared" si="8"/>
        <v>157</v>
      </c>
      <c r="C191" s="33" t="s">
        <v>283</v>
      </c>
      <c r="D191" s="61" t="s">
        <v>284</v>
      </c>
      <c r="E191" s="95"/>
      <c r="F191" s="71"/>
      <c r="G191" s="79"/>
      <c r="H191" s="80"/>
    </row>
    <row r="192" spans="1:8" ht="15" customHeight="1" x14ac:dyDescent="0.2">
      <c r="A192" s="46" t="s">
        <v>194</v>
      </c>
      <c r="B192" s="87">
        <f t="shared" si="8"/>
        <v>158</v>
      </c>
      <c r="C192" s="33" t="s">
        <v>285</v>
      </c>
      <c r="D192" s="61" t="s">
        <v>286</v>
      </c>
      <c r="E192" s="95"/>
      <c r="F192" s="71"/>
      <c r="G192" s="79"/>
      <c r="H192" s="80"/>
    </row>
    <row r="193" spans="1:8" ht="15" customHeight="1" x14ac:dyDescent="0.2">
      <c r="A193" s="46" t="s">
        <v>194</v>
      </c>
      <c r="B193" s="87">
        <f t="shared" si="8"/>
        <v>159</v>
      </c>
      <c r="C193" s="33" t="s">
        <v>287</v>
      </c>
      <c r="D193" s="61" t="s">
        <v>288</v>
      </c>
      <c r="E193" s="95"/>
      <c r="F193" s="71"/>
      <c r="G193" s="79"/>
      <c r="H193" s="80"/>
    </row>
    <row r="194" spans="1:8" ht="27.75" customHeight="1" x14ac:dyDescent="0.2">
      <c r="A194" s="46" t="s">
        <v>194</v>
      </c>
      <c r="B194" s="87">
        <f t="shared" si="8"/>
        <v>160</v>
      </c>
      <c r="C194" s="33" t="s">
        <v>290</v>
      </c>
      <c r="D194" s="61" t="s">
        <v>289</v>
      </c>
      <c r="E194" s="95"/>
      <c r="F194" s="71"/>
      <c r="G194" s="79"/>
      <c r="H194" s="80"/>
    </row>
    <row r="195" spans="1:8" ht="15" customHeight="1" x14ac:dyDescent="0.2">
      <c r="A195" s="46" t="s">
        <v>194</v>
      </c>
      <c r="B195" s="87">
        <f t="shared" si="8"/>
        <v>161</v>
      </c>
      <c r="C195" s="33" t="s">
        <v>399</v>
      </c>
      <c r="D195" s="62" t="s">
        <v>83</v>
      </c>
      <c r="E195" s="95"/>
      <c r="F195" s="71"/>
      <c r="G195" s="30"/>
      <c r="H195" s="80"/>
    </row>
    <row r="196" spans="1:8" ht="15" customHeight="1" x14ac:dyDescent="0.2">
      <c r="A196" s="46" t="s">
        <v>194</v>
      </c>
      <c r="B196" s="87">
        <f t="shared" si="8"/>
        <v>162</v>
      </c>
      <c r="C196" s="84" t="s">
        <v>167</v>
      </c>
      <c r="D196" s="62" t="s">
        <v>83</v>
      </c>
      <c r="E196" s="95"/>
      <c r="F196" s="71"/>
      <c r="G196" s="79"/>
      <c r="H196" s="80"/>
    </row>
    <row r="197" spans="1:8" ht="15" customHeight="1" x14ac:dyDescent="0.2">
      <c r="A197" s="46" t="s">
        <v>194</v>
      </c>
      <c r="B197" s="87">
        <f t="shared" si="8"/>
        <v>163</v>
      </c>
      <c r="C197" s="33" t="s">
        <v>168</v>
      </c>
      <c r="D197" s="62" t="s">
        <v>83</v>
      </c>
      <c r="E197" s="95"/>
      <c r="F197" s="71"/>
      <c r="G197" s="79"/>
      <c r="H197" s="80"/>
    </row>
    <row r="198" spans="1:8" ht="15" customHeight="1" x14ac:dyDescent="0.2">
      <c r="A198" s="46" t="s">
        <v>194</v>
      </c>
      <c r="B198" s="87">
        <f t="shared" si="8"/>
        <v>164</v>
      </c>
      <c r="C198" s="33" t="s">
        <v>170</v>
      </c>
      <c r="D198" s="62" t="s">
        <v>83</v>
      </c>
      <c r="E198" s="95"/>
      <c r="F198" s="71"/>
      <c r="G198" s="79"/>
      <c r="H198" s="80"/>
    </row>
    <row r="199" spans="1:8" ht="15" customHeight="1" x14ac:dyDescent="0.2">
      <c r="A199" s="46" t="s">
        <v>194</v>
      </c>
      <c r="B199" s="87">
        <f t="shared" si="8"/>
        <v>165</v>
      </c>
      <c r="C199" s="84" t="s">
        <v>169</v>
      </c>
      <c r="D199" s="62" t="s">
        <v>83</v>
      </c>
      <c r="E199" s="95"/>
      <c r="F199" s="71"/>
      <c r="G199" s="79"/>
      <c r="H199" s="80"/>
    </row>
    <row r="200" spans="1:8" ht="15" customHeight="1" x14ac:dyDescent="0.2">
      <c r="A200" s="46" t="s">
        <v>194</v>
      </c>
      <c r="B200" s="87">
        <f t="shared" si="8"/>
        <v>166</v>
      </c>
      <c r="C200" s="84" t="s">
        <v>171</v>
      </c>
      <c r="D200" s="62" t="s">
        <v>83</v>
      </c>
      <c r="E200" s="95"/>
      <c r="F200" s="71"/>
      <c r="G200" s="30"/>
      <c r="H200" s="80"/>
    </row>
    <row r="201" spans="1:8" ht="15" customHeight="1" x14ac:dyDescent="0.2">
      <c r="A201" s="46" t="s">
        <v>194</v>
      </c>
      <c r="B201" s="87">
        <f t="shared" si="8"/>
        <v>167</v>
      </c>
      <c r="C201" s="33" t="s">
        <v>166</v>
      </c>
      <c r="D201" s="62" t="s">
        <v>83</v>
      </c>
      <c r="E201" s="95"/>
      <c r="F201" s="71"/>
      <c r="G201" s="79"/>
      <c r="H201" s="80"/>
    </row>
    <row r="202" spans="1:8" ht="20" customHeight="1" x14ac:dyDescent="0.2">
      <c r="A202" s="171" t="s">
        <v>142</v>
      </c>
      <c r="B202" s="172"/>
      <c r="C202" s="172"/>
      <c r="D202" s="172"/>
      <c r="E202" s="172"/>
      <c r="F202" s="172"/>
      <c r="G202" s="172"/>
      <c r="H202" s="173"/>
    </row>
    <row r="203" spans="1:8" ht="15" customHeight="1" x14ac:dyDescent="0.2">
      <c r="A203" s="46" t="s">
        <v>194</v>
      </c>
      <c r="B203" s="87">
        <v>168</v>
      </c>
      <c r="C203" s="33" t="s">
        <v>365</v>
      </c>
      <c r="D203" s="62" t="s">
        <v>83</v>
      </c>
      <c r="E203" s="95"/>
      <c r="F203" s="71"/>
      <c r="G203" s="79"/>
      <c r="H203" s="80"/>
    </row>
    <row r="204" spans="1:8" ht="15" customHeight="1" x14ac:dyDescent="0.2">
      <c r="A204" s="46" t="s">
        <v>194</v>
      </c>
      <c r="B204" s="87">
        <f>B203+1</f>
        <v>169</v>
      </c>
      <c r="C204" s="33" t="s">
        <v>143</v>
      </c>
      <c r="D204" s="62" t="s">
        <v>83</v>
      </c>
      <c r="E204" s="95"/>
      <c r="F204" s="71"/>
      <c r="G204" s="79"/>
      <c r="H204" s="80"/>
    </row>
    <row r="205" spans="1:8" ht="15" customHeight="1" x14ac:dyDescent="0.2">
      <c r="A205" s="46" t="s">
        <v>194</v>
      </c>
      <c r="B205" s="87">
        <f>B204+1</f>
        <v>170</v>
      </c>
      <c r="C205" s="33" t="s">
        <v>360</v>
      </c>
      <c r="D205" s="62" t="s">
        <v>83</v>
      </c>
      <c r="E205" s="95"/>
      <c r="F205" s="71"/>
      <c r="G205" s="30"/>
      <c r="H205" s="80"/>
    </row>
    <row r="206" spans="1:8" ht="20" customHeight="1" x14ac:dyDescent="0.2">
      <c r="A206" s="171" t="s">
        <v>144</v>
      </c>
      <c r="B206" s="172"/>
      <c r="C206" s="172"/>
      <c r="D206" s="172"/>
      <c r="E206" s="172"/>
      <c r="F206" s="172"/>
      <c r="G206" s="172"/>
      <c r="H206" s="173"/>
    </row>
    <row r="207" spans="1:8" ht="15" customHeight="1" x14ac:dyDescent="0.2">
      <c r="A207" s="46" t="s">
        <v>194</v>
      </c>
      <c r="B207" s="87">
        <v>171</v>
      </c>
      <c r="C207" s="33" t="s">
        <v>365</v>
      </c>
      <c r="D207" s="62" t="s">
        <v>83</v>
      </c>
      <c r="E207" s="95"/>
      <c r="F207" s="71"/>
      <c r="G207" s="79"/>
      <c r="H207" s="80"/>
    </row>
    <row r="208" spans="1:8" ht="15" customHeight="1" x14ac:dyDescent="0.2">
      <c r="A208" s="46" t="s">
        <v>194</v>
      </c>
      <c r="B208" s="87">
        <f>B207+1</f>
        <v>172</v>
      </c>
      <c r="C208" s="33" t="s">
        <v>361</v>
      </c>
      <c r="D208" s="62" t="s">
        <v>83</v>
      </c>
      <c r="E208" s="95"/>
      <c r="F208" s="71"/>
      <c r="G208" s="79"/>
      <c r="H208" s="80"/>
    </row>
    <row r="209" spans="1:8" ht="15" customHeight="1" x14ac:dyDescent="0.2">
      <c r="A209" s="46" t="s">
        <v>194</v>
      </c>
      <c r="B209" s="87">
        <f>B208+1</f>
        <v>173</v>
      </c>
      <c r="C209" s="33" t="s">
        <v>145</v>
      </c>
      <c r="D209" s="62" t="s">
        <v>83</v>
      </c>
      <c r="E209" s="95"/>
      <c r="F209" s="71"/>
      <c r="G209" s="79"/>
      <c r="H209" s="80"/>
    </row>
    <row r="210" spans="1:8" ht="15" customHeight="1" x14ac:dyDescent="0.2">
      <c r="A210" s="46" t="s">
        <v>194</v>
      </c>
      <c r="B210" s="87">
        <f>B209+1</f>
        <v>174</v>
      </c>
      <c r="C210" s="33" t="s">
        <v>146</v>
      </c>
      <c r="D210" s="62" t="s">
        <v>83</v>
      </c>
      <c r="E210" s="95"/>
      <c r="F210" s="71"/>
      <c r="G210" s="30"/>
      <c r="H210" s="80"/>
    </row>
    <row r="211" spans="1:8" ht="15" customHeight="1" x14ac:dyDescent="0.2">
      <c r="A211" s="46" t="s">
        <v>194</v>
      </c>
      <c r="B211" s="87">
        <f>B210+1</f>
        <v>175</v>
      </c>
      <c r="C211" s="84" t="s">
        <v>147</v>
      </c>
      <c r="D211" s="62" t="s">
        <v>83</v>
      </c>
      <c r="E211" s="95"/>
      <c r="F211" s="71"/>
      <c r="G211" s="79"/>
      <c r="H211" s="80"/>
    </row>
    <row r="212" spans="1:8" ht="20" customHeight="1" x14ac:dyDescent="0.2">
      <c r="A212" s="171" t="s">
        <v>362</v>
      </c>
      <c r="B212" s="172"/>
      <c r="C212" s="172"/>
      <c r="D212" s="172"/>
      <c r="E212" s="172"/>
      <c r="F212" s="172"/>
      <c r="G212" s="172"/>
      <c r="H212" s="173"/>
    </row>
    <row r="213" spans="1:8" ht="15" customHeight="1" x14ac:dyDescent="0.2">
      <c r="A213" s="46" t="s">
        <v>194</v>
      </c>
      <c r="B213" s="87">
        <v>176</v>
      </c>
      <c r="C213" s="33" t="s">
        <v>363</v>
      </c>
      <c r="D213" s="62" t="s">
        <v>83</v>
      </c>
      <c r="E213" s="95"/>
      <c r="F213" s="71"/>
      <c r="G213" s="30"/>
      <c r="H213" s="80"/>
    </row>
    <row r="214" spans="1:8" ht="20" customHeight="1" x14ac:dyDescent="0.2">
      <c r="A214" s="174" t="s">
        <v>148</v>
      </c>
      <c r="B214" s="175"/>
      <c r="C214" s="175"/>
      <c r="D214" s="175"/>
      <c r="E214" s="175"/>
      <c r="F214" s="175"/>
      <c r="G214" s="175"/>
      <c r="H214" s="176"/>
    </row>
    <row r="215" spans="1:8" ht="15" customHeight="1" x14ac:dyDescent="0.2">
      <c r="A215" s="46" t="s">
        <v>194</v>
      </c>
      <c r="B215" s="87">
        <v>177</v>
      </c>
      <c r="C215" s="33" t="s">
        <v>365</v>
      </c>
      <c r="D215" s="62" t="s">
        <v>83</v>
      </c>
      <c r="E215" s="95"/>
      <c r="F215" s="71"/>
      <c r="G215" s="79"/>
      <c r="H215" s="80"/>
    </row>
    <row r="216" spans="1:8" ht="15" customHeight="1" x14ac:dyDescent="0.2">
      <c r="A216" s="46" t="s">
        <v>194</v>
      </c>
      <c r="B216" s="87">
        <f>B215+1</f>
        <v>178</v>
      </c>
      <c r="C216" s="33" t="s">
        <v>364</v>
      </c>
      <c r="D216" s="62" t="s">
        <v>83</v>
      </c>
      <c r="E216" s="105"/>
      <c r="F216" s="105"/>
      <c r="G216" s="79"/>
      <c r="H216" s="80"/>
    </row>
    <row r="217" spans="1:8" ht="40.25" customHeight="1" x14ac:dyDescent="0.2">
      <c r="A217" s="46" t="s">
        <v>194</v>
      </c>
      <c r="B217" s="87">
        <f>B216+1</f>
        <v>179</v>
      </c>
      <c r="C217" s="33" t="s">
        <v>291</v>
      </c>
      <c r="D217" s="61" t="s">
        <v>292</v>
      </c>
      <c r="E217" s="105"/>
      <c r="F217" s="105"/>
      <c r="G217" s="30"/>
      <c r="H217" s="80"/>
    </row>
    <row r="218" spans="1:8" ht="15" customHeight="1" x14ac:dyDescent="0.2">
      <c r="A218" s="46" t="s">
        <v>194</v>
      </c>
      <c r="B218" s="87">
        <f>B217+1</f>
        <v>180</v>
      </c>
      <c r="C218" s="33" t="s">
        <v>293</v>
      </c>
      <c r="D218" s="61" t="s">
        <v>294</v>
      </c>
      <c r="E218" s="95"/>
      <c r="F218" s="71"/>
      <c r="G218" s="30"/>
      <c r="H218" s="80"/>
    </row>
    <row r="219" spans="1:8" ht="22.25" customHeight="1" x14ac:dyDescent="0.2">
      <c r="A219" s="171" t="s">
        <v>149</v>
      </c>
      <c r="B219" s="172"/>
      <c r="C219" s="172"/>
      <c r="D219" s="172"/>
      <c r="E219" s="172"/>
      <c r="F219" s="172"/>
      <c r="G219" s="172"/>
      <c r="H219" s="173"/>
    </row>
    <row r="220" spans="1:8" ht="15" customHeight="1" x14ac:dyDescent="0.2">
      <c r="A220" s="46" t="s">
        <v>194</v>
      </c>
      <c r="B220" s="87">
        <v>181</v>
      </c>
      <c r="C220" s="85" t="s">
        <v>156</v>
      </c>
      <c r="D220" s="62" t="s">
        <v>83</v>
      </c>
      <c r="E220" s="95"/>
      <c r="F220" s="71"/>
      <c r="G220" s="30"/>
      <c r="H220" s="80"/>
    </row>
    <row r="221" spans="1:8" ht="15" customHeight="1" x14ac:dyDescent="0.2">
      <c r="A221" s="46" t="s">
        <v>194</v>
      </c>
      <c r="B221" s="87">
        <f t="shared" ref="B221:B229" si="9">B220+1</f>
        <v>182</v>
      </c>
      <c r="C221" s="33" t="s">
        <v>295</v>
      </c>
      <c r="D221" s="61" t="s">
        <v>296</v>
      </c>
      <c r="E221" s="95"/>
      <c r="F221" s="71"/>
      <c r="G221" s="30"/>
      <c r="H221" s="80"/>
    </row>
    <row r="222" spans="1:8" ht="30" customHeight="1" x14ac:dyDescent="0.2">
      <c r="A222" s="46" t="s">
        <v>194</v>
      </c>
      <c r="B222" s="87">
        <f t="shared" si="9"/>
        <v>183</v>
      </c>
      <c r="C222" s="33" t="s">
        <v>297</v>
      </c>
      <c r="D222" s="61" t="s">
        <v>298</v>
      </c>
      <c r="E222" s="95"/>
      <c r="F222" s="71"/>
      <c r="G222" s="79"/>
      <c r="H222" s="80"/>
    </row>
    <row r="223" spans="1:8" ht="15" customHeight="1" x14ac:dyDescent="0.2">
      <c r="A223" s="46" t="s">
        <v>194</v>
      </c>
      <c r="B223" s="87">
        <f t="shared" si="9"/>
        <v>184</v>
      </c>
      <c r="C223" s="33" t="s">
        <v>299</v>
      </c>
      <c r="D223" s="61" t="s">
        <v>300</v>
      </c>
      <c r="E223" s="95"/>
      <c r="F223" s="71"/>
      <c r="G223" s="79"/>
      <c r="H223" s="80"/>
    </row>
    <row r="224" spans="1:8" ht="15" customHeight="1" x14ac:dyDescent="0.2">
      <c r="A224" s="46" t="s">
        <v>194</v>
      </c>
      <c r="B224" s="87">
        <f t="shared" si="9"/>
        <v>185</v>
      </c>
      <c r="C224" s="33" t="s">
        <v>301</v>
      </c>
      <c r="D224" s="61" t="s">
        <v>302</v>
      </c>
      <c r="E224" s="95"/>
      <c r="F224" s="71"/>
      <c r="G224" s="30"/>
      <c r="H224" s="80"/>
    </row>
    <row r="225" spans="1:8" ht="30" customHeight="1" x14ac:dyDescent="0.2">
      <c r="A225" s="46" t="s">
        <v>194</v>
      </c>
      <c r="B225" s="87">
        <f t="shared" si="9"/>
        <v>186</v>
      </c>
      <c r="C225" s="33" t="s">
        <v>157</v>
      </c>
      <c r="D225" s="62" t="s">
        <v>83</v>
      </c>
      <c r="E225" s="95"/>
      <c r="F225" s="71"/>
      <c r="G225" s="30"/>
      <c r="H225" s="80"/>
    </row>
    <row r="226" spans="1:8" ht="15" customHeight="1" x14ac:dyDescent="0.2">
      <c r="A226" s="46" t="s">
        <v>194</v>
      </c>
      <c r="B226" s="87">
        <f t="shared" si="9"/>
        <v>187</v>
      </c>
      <c r="C226" s="33" t="s">
        <v>160</v>
      </c>
      <c r="D226" s="62" t="s">
        <v>83</v>
      </c>
      <c r="E226" s="95"/>
      <c r="F226" s="71"/>
      <c r="G226" s="79"/>
      <c r="H226" s="80"/>
    </row>
    <row r="227" spans="1:8" ht="15" customHeight="1" x14ac:dyDescent="0.2">
      <c r="A227" s="46" t="s">
        <v>194</v>
      </c>
      <c r="B227" s="87">
        <f t="shared" si="9"/>
        <v>188</v>
      </c>
      <c r="C227" s="33" t="s">
        <v>161</v>
      </c>
      <c r="D227" s="62" t="s">
        <v>83</v>
      </c>
      <c r="E227" s="95"/>
      <c r="F227" s="71"/>
      <c r="G227" s="30"/>
      <c r="H227" s="80"/>
    </row>
    <row r="228" spans="1:8" ht="15" customHeight="1" x14ac:dyDescent="0.2">
      <c r="A228" s="46" t="s">
        <v>194</v>
      </c>
      <c r="B228" s="87">
        <f t="shared" si="9"/>
        <v>189</v>
      </c>
      <c r="C228" s="33" t="s">
        <v>158</v>
      </c>
      <c r="D228" s="62" t="s">
        <v>83</v>
      </c>
      <c r="E228" s="95"/>
      <c r="F228" s="71"/>
      <c r="G228" s="79"/>
      <c r="H228" s="80"/>
    </row>
    <row r="229" spans="1:8" ht="15" customHeight="1" x14ac:dyDescent="0.2">
      <c r="A229" s="46" t="s">
        <v>194</v>
      </c>
      <c r="B229" s="87">
        <f t="shared" si="9"/>
        <v>190</v>
      </c>
      <c r="C229" s="33" t="s">
        <v>159</v>
      </c>
      <c r="D229" s="62" t="s">
        <v>83</v>
      </c>
      <c r="E229" s="95"/>
      <c r="F229" s="71"/>
      <c r="G229" s="79"/>
      <c r="H229" s="80"/>
    </row>
    <row r="230" spans="1:8" ht="20" customHeight="1" x14ac:dyDescent="0.2">
      <c r="A230" s="174" t="s">
        <v>373</v>
      </c>
      <c r="B230" s="175"/>
      <c r="C230" s="175"/>
      <c r="D230" s="175"/>
      <c r="E230" s="175"/>
      <c r="F230" s="175"/>
      <c r="G230" s="175"/>
      <c r="H230" s="176"/>
    </row>
    <row r="231" spans="1:8" ht="41.5" customHeight="1" x14ac:dyDescent="0.2">
      <c r="A231" s="46" t="s">
        <v>194</v>
      </c>
      <c r="B231" s="87">
        <v>191</v>
      </c>
      <c r="C231" s="33" t="s">
        <v>374</v>
      </c>
      <c r="D231" s="62" t="s">
        <v>83</v>
      </c>
      <c r="E231" s="95"/>
      <c r="F231" s="71"/>
      <c r="G231" s="30"/>
      <c r="H231" s="80"/>
    </row>
    <row r="232" spans="1:8" ht="15" customHeight="1" x14ac:dyDescent="0.2">
      <c r="A232" s="46" t="s">
        <v>194</v>
      </c>
      <c r="B232" s="87">
        <f>B231+1</f>
        <v>192</v>
      </c>
      <c r="C232" s="33" t="s">
        <v>375</v>
      </c>
      <c r="D232" s="62" t="s">
        <v>83</v>
      </c>
      <c r="E232" s="95"/>
      <c r="F232" s="71"/>
      <c r="G232" s="30"/>
      <c r="H232" s="80"/>
    </row>
    <row r="233" spans="1:8" ht="15" customHeight="1" x14ac:dyDescent="0.2">
      <c r="A233" s="46" t="s">
        <v>194</v>
      </c>
      <c r="B233" s="87">
        <f>B232+1</f>
        <v>193</v>
      </c>
      <c r="C233" s="33" t="s">
        <v>376</v>
      </c>
      <c r="D233" s="62" t="s">
        <v>83</v>
      </c>
      <c r="E233" s="95"/>
      <c r="F233" s="71"/>
      <c r="G233" s="30"/>
      <c r="H233" s="80"/>
    </row>
    <row r="234" spans="1:8" ht="15" customHeight="1" x14ac:dyDescent="0.2">
      <c r="A234" s="46" t="s">
        <v>194</v>
      </c>
      <c r="B234" s="87">
        <f>B233+1</f>
        <v>194</v>
      </c>
      <c r="C234" s="33" t="s">
        <v>377</v>
      </c>
      <c r="D234" s="62" t="s">
        <v>83</v>
      </c>
      <c r="E234" s="95"/>
      <c r="F234" s="71"/>
      <c r="G234" s="79"/>
      <c r="H234" s="80"/>
    </row>
    <row r="235" spans="1:8" ht="20" customHeight="1" x14ac:dyDescent="0.2">
      <c r="A235" s="174" t="s">
        <v>378</v>
      </c>
      <c r="B235" s="175"/>
      <c r="C235" s="175"/>
      <c r="D235" s="175"/>
      <c r="E235" s="175"/>
      <c r="F235" s="175"/>
      <c r="G235" s="175"/>
      <c r="H235" s="176"/>
    </row>
    <row r="236" spans="1:8" ht="34.25" customHeight="1" x14ac:dyDescent="0.2">
      <c r="A236" s="46" t="s">
        <v>194</v>
      </c>
      <c r="B236" s="87">
        <v>195</v>
      </c>
      <c r="C236" s="33" t="s">
        <v>379</v>
      </c>
      <c r="D236" s="62" t="s">
        <v>83</v>
      </c>
      <c r="E236" s="95"/>
      <c r="F236" s="71"/>
      <c r="G236" s="79"/>
      <c r="H236" s="80"/>
    </row>
    <row r="237" spans="1:8" ht="21" customHeight="1" x14ac:dyDescent="0.2">
      <c r="A237" s="174" t="s">
        <v>400</v>
      </c>
      <c r="B237" s="175"/>
      <c r="C237" s="175"/>
      <c r="D237" s="175"/>
      <c r="E237" s="175"/>
      <c r="F237" s="175"/>
      <c r="G237" s="175"/>
      <c r="H237" s="176"/>
    </row>
    <row r="238" spans="1:8" ht="16.25" customHeight="1" x14ac:dyDescent="0.2">
      <c r="A238" s="46" t="s">
        <v>194</v>
      </c>
      <c r="B238" s="87">
        <v>196</v>
      </c>
      <c r="C238" s="33" t="s">
        <v>372</v>
      </c>
      <c r="D238" s="62" t="s">
        <v>83</v>
      </c>
      <c r="E238" s="95"/>
      <c r="F238" s="71"/>
      <c r="G238" s="30"/>
      <c r="H238" s="80"/>
    </row>
    <row r="239" spans="1:8" ht="16.25" customHeight="1" x14ac:dyDescent="0.2">
      <c r="A239" s="46" t="s">
        <v>194</v>
      </c>
      <c r="B239" s="87">
        <f>B238+1</f>
        <v>197</v>
      </c>
      <c r="C239" s="33" t="s">
        <v>303</v>
      </c>
      <c r="D239" s="61" t="s">
        <v>304</v>
      </c>
      <c r="E239" s="95"/>
      <c r="F239" s="71"/>
      <c r="G239" s="30"/>
      <c r="H239" s="80"/>
    </row>
    <row r="240" spans="1:8" ht="16.25" customHeight="1" x14ac:dyDescent="0.2">
      <c r="A240" s="46" t="s">
        <v>194</v>
      </c>
      <c r="B240" s="87">
        <f>B239+1</f>
        <v>198</v>
      </c>
      <c r="C240" s="33" t="s">
        <v>305</v>
      </c>
      <c r="D240" s="61" t="s">
        <v>306</v>
      </c>
      <c r="E240" s="95"/>
      <c r="F240" s="71"/>
      <c r="G240" s="30"/>
      <c r="H240" s="80"/>
    </row>
    <row r="241" spans="1:8" ht="16.25" customHeight="1" x14ac:dyDescent="0.2">
      <c r="A241" s="46" t="s">
        <v>194</v>
      </c>
      <c r="B241" s="87">
        <f>B240+1</f>
        <v>199</v>
      </c>
      <c r="C241" s="84" t="s">
        <v>371</v>
      </c>
      <c r="D241" s="62" t="s">
        <v>83</v>
      </c>
      <c r="E241" s="95"/>
      <c r="F241" s="71"/>
      <c r="G241" s="30"/>
      <c r="H241" s="80"/>
    </row>
    <row r="242" spans="1:8" ht="16.25" customHeight="1" x14ac:dyDescent="0.2">
      <c r="A242" s="46" t="s">
        <v>194</v>
      </c>
      <c r="B242" s="87">
        <f>B241+1</f>
        <v>200</v>
      </c>
      <c r="C242" s="33" t="s">
        <v>162</v>
      </c>
      <c r="D242" s="62" t="s">
        <v>83</v>
      </c>
      <c r="E242" s="95"/>
      <c r="F242" s="71"/>
      <c r="G242" s="30"/>
      <c r="H242" s="80"/>
    </row>
    <row r="243" spans="1:8" ht="16.25" customHeight="1" x14ac:dyDescent="0.2">
      <c r="A243" s="46" t="s">
        <v>194</v>
      </c>
      <c r="B243" s="87">
        <f>B242+1</f>
        <v>201</v>
      </c>
      <c r="C243" s="33" t="s">
        <v>163</v>
      </c>
      <c r="D243" s="62" t="s">
        <v>83</v>
      </c>
      <c r="E243" s="95"/>
      <c r="F243" s="71"/>
      <c r="G243" s="30"/>
      <c r="H243" s="80"/>
    </row>
    <row r="244" spans="1:8" ht="21" customHeight="1" x14ac:dyDescent="0.2">
      <c r="A244" s="160" t="s">
        <v>401</v>
      </c>
      <c r="B244" s="161"/>
      <c r="C244" s="161"/>
      <c r="D244" s="161"/>
      <c r="E244" s="161"/>
      <c r="F244" s="161"/>
      <c r="G244" s="161"/>
      <c r="H244" s="162"/>
    </row>
    <row r="245" spans="1:8" ht="21" customHeight="1" x14ac:dyDescent="0.2">
      <c r="A245" s="184" t="s">
        <v>380</v>
      </c>
      <c r="B245" s="185"/>
      <c r="C245" s="185"/>
      <c r="D245" s="185"/>
      <c r="E245" s="185"/>
      <c r="F245" s="185"/>
      <c r="G245" s="185"/>
      <c r="H245" s="186"/>
    </row>
    <row r="246" spans="1:8" ht="30" customHeight="1" x14ac:dyDescent="0.2">
      <c r="A246" s="46" t="s">
        <v>194</v>
      </c>
      <c r="B246" s="87">
        <v>202</v>
      </c>
      <c r="C246" s="33" t="s">
        <v>381</v>
      </c>
      <c r="D246" s="62" t="s">
        <v>83</v>
      </c>
      <c r="E246" s="95"/>
      <c r="F246" s="71"/>
      <c r="G246" s="30"/>
      <c r="H246" s="80"/>
    </row>
    <row r="247" spans="1:8" ht="15" customHeight="1" x14ac:dyDescent="0.2">
      <c r="A247" s="46" t="s">
        <v>194</v>
      </c>
      <c r="B247" s="87">
        <f t="shared" ref="B247:B256" si="10">B246+1</f>
        <v>203</v>
      </c>
      <c r="C247" s="33" t="s">
        <v>393</v>
      </c>
      <c r="D247" s="62" t="s">
        <v>83</v>
      </c>
      <c r="E247" s="95"/>
      <c r="F247" s="71"/>
      <c r="G247" s="30"/>
      <c r="H247" s="80"/>
    </row>
    <row r="248" spans="1:8" ht="15" customHeight="1" x14ac:dyDescent="0.2">
      <c r="A248" s="46" t="s">
        <v>194</v>
      </c>
      <c r="B248" s="87">
        <f t="shared" si="10"/>
        <v>204</v>
      </c>
      <c r="C248" s="33" t="s">
        <v>382</v>
      </c>
      <c r="D248" s="62" t="s">
        <v>83</v>
      </c>
      <c r="E248" s="95"/>
      <c r="F248" s="71"/>
      <c r="G248" s="30"/>
      <c r="H248" s="80"/>
    </row>
    <row r="249" spans="1:8" ht="31.25" customHeight="1" x14ac:dyDescent="0.2">
      <c r="A249" s="46" t="s">
        <v>194</v>
      </c>
      <c r="B249" s="87">
        <f t="shared" si="10"/>
        <v>205</v>
      </c>
      <c r="C249" s="33" t="s">
        <v>383</v>
      </c>
      <c r="D249" s="62" t="s">
        <v>83</v>
      </c>
      <c r="E249" s="95"/>
      <c r="F249" s="71"/>
      <c r="G249" s="30"/>
      <c r="H249" s="80"/>
    </row>
    <row r="250" spans="1:8" ht="31.25" customHeight="1" x14ac:dyDescent="0.2">
      <c r="A250" s="46" t="s">
        <v>194</v>
      </c>
      <c r="B250" s="87">
        <f t="shared" si="10"/>
        <v>206</v>
      </c>
      <c r="C250" s="33" t="s">
        <v>384</v>
      </c>
      <c r="D250" s="62" t="s">
        <v>83</v>
      </c>
      <c r="E250" s="95"/>
      <c r="F250" s="71"/>
      <c r="G250" s="30"/>
      <c r="H250" s="80"/>
    </row>
    <row r="251" spans="1:8" ht="15" customHeight="1" x14ac:dyDescent="0.2">
      <c r="A251" s="46" t="s">
        <v>194</v>
      </c>
      <c r="B251" s="87">
        <f t="shared" si="10"/>
        <v>207</v>
      </c>
      <c r="C251" s="33" t="s">
        <v>385</v>
      </c>
      <c r="D251" s="62" t="s">
        <v>83</v>
      </c>
      <c r="E251" s="95"/>
      <c r="F251" s="71"/>
      <c r="G251" s="30"/>
      <c r="H251" s="80"/>
    </row>
    <row r="252" spans="1:8" ht="31.25" customHeight="1" x14ac:dyDescent="0.2">
      <c r="A252" s="46" t="s">
        <v>194</v>
      </c>
      <c r="B252" s="87">
        <f t="shared" si="10"/>
        <v>208</v>
      </c>
      <c r="C252" s="33" t="s">
        <v>386</v>
      </c>
      <c r="D252" s="62" t="s">
        <v>83</v>
      </c>
      <c r="E252" s="95"/>
      <c r="F252" s="71"/>
      <c r="G252" s="30"/>
      <c r="H252" s="80"/>
    </row>
    <row r="253" spans="1:8" ht="15" customHeight="1" x14ac:dyDescent="0.2">
      <c r="A253" s="46" t="s">
        <v>194</v>
      </c>
      <c r="B253" s="87">
        <f t="shared" si="10"/>
        <v>209</v>
      </c>
      <c r="C253" s="33" t="s">
        <v>387</v>
      </c>
      <c r="D253" s="62" t="s">
        <v>83</v>
      </c>
      <c r="E253" s="95"/>
      <c r="F253" s="71"/>
      <c r="G253" s="30"/>
      <c r="H253" s="80"/>
    </row>
    <row r="254" spans="1:8" ht="31.25" customHeight="1" x14ac:dyDescent="0.2">
      <c r="A254" s="46" t="s">
        <v>194</v>
      </c>
      <c r="B254" s="87">
        <f t="shared" si="10"/>
        <v>210</v>
      </c>
      <c r="C254" s="33" t="s">
        <v>388</v>
      </c>
      <c r="D254" s="62" t="s">
        <v>83</v>
      </c>
      <c r="E254" s="95"/>
      <c r="F254" s="71"/>
      <c r="G254" s="30"/>
      <c r="H254" s="80"/>
    </row>
    <row r="255" spans="1:8" ht="15" customHeight="1" x14ac:dyDescent="0.2">
      <c r="A255" s="46" t="s">
        <v>194</v>
      </c>
      <c r="B255" s="87">
        <f t="shared" si="10"/>
        <v>211</v>
      </c>
      <c r="C255" s="33" t="s">
        <v>389</v>
      </c>
      <c r="D255" s="62" t="s">
        <v>83</v>
      </c>
      <c r="E255" s="95"/>
      <c r="F255" s="71"/>
      <c r="G255" s="30"/>
      <c r="H255" s="80"/>
    </row>
    <row r="256" spans="1:8" ht="31.25" customHeight="1" x14ac:dyDescent="0.2">
      <c r="A256" s="46" t="s">
        <v>194</v>
      </c>
      <c r="B256" s="87">
        <f t="shared" si="10"/>
        <v>212</v>
      </c>
      <c r="C256" s="33" t="s">
        <v>390</v>
      </c>
      <c r="D256" s="62" t="s">
        <v>83</v>
      </c>
      <c r="E256" s="95"/>
      <c r="F256" s="71"/>
      <c r="G256" s="30"/>
      <c r="H256" s="80"/>
    </row>
    <row r="257" spans="1:8" ht="20" customHeight="1" x14ac:dyDescent="0.2">
      <c r="A257" s="174" t="s">
        <v>391</v>
      </c>
      <c r="B257" s="175"/>
      <c r="C257" s="175"/>
      <c r="D257" s="175"/>
      <c r="E257" s="175"/>
      <c r="F257" s="175"/>
      <c r="G257" s="175"/>
      <c r="H257" s="176"/>
    </row>
    <row r="258" spans="1:8" ht="15" customHeight="1" x14ac:dyDescent="0.2">
      <c r="A258" s="46" t="s">
        <v>194</v>
      </c>
      <c r="B258" s="87">
        <v>213</v>
      </c>
      <c r="C258" s="33" t="s">
        <v>392</v>
      </c>
      <c r="D258" s="62" t="s">
        <v>83</v>
      </c>
      <c r="E258" s="95"/>
      <c r="F258" s="71"/>
      <c r="G258" s="79"/>
      <c r="H258" s="80"/>
    </row>
    <row r="259" spans="1:8" s="66" customFormat="1" ht="15" customHeight="1" x14ac:dyDescent="0.2">
      <c r="A259" s="46" t="s">
        <v>194</v>
      </c>
      <c r="B259" s="87">
        <f>B258+1</f>
        <v>214</v>
      </c>
      <c r="C259" s="68" t="s">
        <v>356</v>
      </c>
      <c r="D259" s="56" t="s">
        <v>83</v>
      </c>
      <c r="E259" s="96"/>
      <c r="F259" s="92"/>
      <c r="G259" s="101"/>
      <c r="H259" s="83"/>
    </row>
    <row r="260" spans="1:8" ht="15" customHeight="1" x14ac:dyDescent="0.2">
      <c r="A260" s="46" t="s">
        <v>194</v>
      </c>
      <c r="B260" s="87">
        <f>B259+1</f>
        <v>215</v>
      </c>
      <c r="C260" s="33" t="s">
        <v>402</v>
      </c>
      <c r="D260" s="62" t="s">
        <v>83</v>
      </c>
      <c r="E260" s="95"/>
      <c r="F260" s="71"/>
      <c r="G260" s="79"/>
      <c r="H260" s="80"/>
    </row>
    <row r="261" spans="1:8" ht="21" customHeight="1" x14ac:dyDescent="0.2">
      <c r="A261" s="160" t="s">
        <v>64</v>
      </c>
      <c r="B261" s="161"/>
      <c r="C261" s="161"/>
      <c r="D261" s="161"/>
      <c r="E261" s="161"/>
      <c r="F261" s="161"/>
      <c r="G261" s="161"/>
      <c r="H261" s="162"/>
    </row>
    <row r="262" spans="1:8" ht="30" customHeight="1" x14ac:dyDescent="0.2">
      <c r="A262" s="46" t="s">
        <v>194</v>
      </c>
      <c r="B262" s="87">
        <v>216</v>
      </c>
      <c r="C262" s="35" t="s">
        <v>11</v>
      </c>
      <c r="D262" s="62" t="s">
        <v>83</v>
      </c>
      <c r="E262" s="70"/>
      <c r="F262" s="71"/>
      <c r="G262" s="79"/>
      <c r="H262" s="80"/>
    </row>
    <row r="263" spans="1:8" ht="30" customHeight="1" x14ac:dyDescent="0.2">
      <c r="A263" s="46" t="s">
        <v>194</v>
      </c>
      <c r="B263" s="87">
        <f>B262+1</f>
        <v>217</v>
      </c>
      <c r="C263" s="35" t="s">
        <v>53</v>
      </c>
      <c r="D263" s="62" t="s">
        <v>83</v>
      </c>
      <c r="E263" s="70"/>
      <c r="F263" s="71"/>
      <c r="G263" s="79"/>
      <c r="H263" s="80"/>
    </row>
    <row r="264" spans="1:8" ht="15" customHeight="1" x14ac:dyDescent="0.2">
      <c r="A264" s="46" t="s">
        <v>194</v>
      </c>
      <c r="B264" s="87">
        <f>B263+1</f>
        <v>218</v>
      </c>
      <c r="C264" s="35" t="s">
        <v>12</v>
      </c>
      <c r="D264" s="62" t="s">
        <v>83</v>
      </c>
      <c r="E264" s="70"/>
      <c r="F264" s="71"/>
      <c r="G264" s="79"/>
      <c r="H264" s="80"/>
    </row>
    <row r="265" spans="1:8" s="66" customFormat="1" ht="15" customHeight="1" x14ac:dyDescent="0.2">
      <c r="A265" s="46" t="s">
        <v>194</v>
      </c>
      <c r="B265" s="87">
        <f>B264+1</f>
        <v>219</v>
      </c>
      <c r="C265" s="68" t="s">
        <v>187</v>
      </c>
      <c r="D265" s="56" t="s">
        <v>83</v>
      </c>
      <c r="E265" s="96"/>
      <c r="F265" s="92"/>
      <c r="G265" s="101"/>
      <c r="H265" s="83"/>
    </row>
    <row r="266" spans="1:8" ht="52.5" customHeight="1" x14ac:dyDescent="0.2">
      <c r="A266" s="46" t="s">
        <v>194</v>
      </c>
      <c r="B266" s="87">
        <f>B265+1</f>
        <v>220</v>
      </c>
      <c r="C266" s="32" t="s">
        <v>78</v>
      </c>
      <c r="D266" s="62" t="s">
        <v>83</v>
      </c>
      <c r="E266" s="88"/>
      <c r="F266" s="71"/>
      <c r="G266" s="79"/>
      <c r="H266" s="80"/>
    </row>
    <row r="267" spans="1:8" ht="21" customHeight="1" x14ac:dyDescent="0.2">
      <c r="A267" s="160" t="s">
        <v>8</v>
      </c>
      <c r="B267" s="161"/>
      <c r="C267" s="161"/>
      <c r="D267" s="161"/>
      <c r="E267" s="161"/>
      <c r="F267" s="161"/>
      <c r="G267" s="161"/>
      <c r="H267" s="162"/>
    </row>
    <row r="268" spans="1:8" ht="24.75" customHeight="1" x14ac:dyDescent="0.2">
      <c r="A268" s="46" t="s">
        <v>194</v>
      </c>
      <c r="B268" s="87">
        <v>221</v>
      </c>
      <c r="C268" s="33" t="s">
        <v>65</v>
      </c>
      <c r="D268" s="62" t="s">
        <v>83</v>
      </c>
      <c r="E268" s="70"/>
      <c r="F268" s="71"/>
      <c r="G268" s="79"/>
      <c r="H268" s="80"/>
    </row>
    <row r="269" spans="1:8" ht="15" customHeight="1" x14ac:dyDescent="0.2">
      <c r="A269" s="46" t="s">
        <v>194</v>
      </c>
      <c r="B269" s="87">
        <f t="shared" ref="B269:B274" si="11">B268+1</f>
        <v>222</v>
      </c>
      <c r="C269" s="33" t="s">
        <v>66</v>
      </c>
      <c r="D269" s="62" t="s">
        <v>83</v>
      </c>
      <c r="E269" s="70"/>
      <c r="F269" s="71"/>
      <c r="G269" s="79"/>
      <c r="H269" s="80"/>
    </row>
    <row r="270" spans="1:8" ht="39" customHeight="1" x14ac:dyDescent="0.2">
      <c r="A270" s="46" t="s">
        <v>194</v>
      </c>
      <c r="B270" s="87">
        <f t="shared" si="11"/>
        <v>223</v>
      </c>
      <c r="C270" s="33" t="s">
        <v>67</v>
      </c>
      <c r="D270" s="62" t="s">
        <v>83</v>
      </c>
      <c r="E270" s="70"/>
      <c r="F270" s="71"/>
      <c r="G270" s="79"/>
      <c r="H270" s="80"/>
    </row>
    <row r="271" spans="1:8" ht="52.5" customHeight="1" x14ac:dyDescent="0.2">
      <c r="A271" s="46" t="s">
        <v>194</v>
      </c>
      <c r="B271" s="87">
        <f t="shared" si="11"/>
        <v>224</v>
      </c>
      <c r="C271" s="128" t="s">
        <v>69</v>
      </c>
      <c r="D271" s="62" t="s">
        <v>83</v>
      </c>
      <c r="E271" s="70"/>
      <c r="F271" s="71"/>
      <c r="G271" s="79"/>
      <c r="H271" s="80"/>
    </row>
    <row r="272" spans="1:8" ht="31.25" customHeight="1" x14ac:dyDescent="0.2">
      <c r="A272" s="46" t="s">
        <v>194</v>
      </c>
      <c r="B272" s="87">
        <f t="shared" si="11"/>
        <v>225</v>
      </c>
      <c r="C272" s="33" t="s">
        <v>68</v>
      </c>
      <c r="D272" s="62" t="s">
        <v>83</v>
      </c>
      <c r="E272" s="70"/>
      <c r="F272" s="71"/>
      <c r="G272" s="79"/>
      <c r="H272" s="80"/>
    </row>
    <row r="273" spans="1:8" ht="33" customHeight="1" x14ac:dyDescent="0.2">
      <c r="A273" s="46" t="s">
        <v>194</v>
      </c>
      <c r="B273" s="87">
        <f t="shared" si="11"/>
        <v>226</v>
      </c>
      <c r="C273" s="32" t="s">
        <v>208</v>
      </c>
      <c r="D273" s="62" t="s">
        <v>83</v>
      </c>
      <c r="E273" s="70"/>
      <c r="F273" s="71"/>
      <c r="G273" s="79"/>
      <c r="H273" s="80"/>
    </row>
    <row r="274" spans="1:8" ht="40.5" customHeight="1" x14ac:dyDescent="0.2">
      <c r="A274" s="46" t="s">
        <v>194</v>
      </c>
      <c r="B274" s="87">
        <f t="shared" si="11"/>
        <v>227</v>
      </c>
      <c r="C274" s="32" t="s">
        <v>7</v>
      </c>
      <c r="D274" s="62" t="s">
        <v>83</v>
      </c>
      <c r="E274" s="70"/>
      <c r="F274" s="71"/>
      <c r="G274" s="79"/>
      <c r="H274" s="80"/>
    </row>
    <row r="275" spans="1:8" ht="21" customHeight="1" x14ac:dyDescent="0.2">
      <c r="A275" s="160" t="s">
        <v>5</v>
      </c>
      <c r="B275" s="161"/>
      <c r="C275" s="161"/>
      <c r="D275" s="161"/>
      <c r="E275" s="161"/>
      <c r="F275" s="161"/>
      <c r="G275" s="161"/>
      <c r="H275" s="162"/>
    </row>
    <row r="276" spans="1:8" ht="39.75" customHeight="1" x14ac:dyDescent="0.2">
      <c r="A276" s="195" t="s">
        <v>194</v>
      </c>
      <c r="B276" s="193">
        <v>228</v>
      </c>
      <c r="C276" s="190" t="s">
        <v>71</v>
      </c>
      <c r="D276" s="191"/>
      <c r="E276" s="191"/>
      <c r="F276" s="192"/>
      <c r="G276" s="79"/>
      <c r="H276" s="80"/>
    </row>
    <row r="277" spans="1:8" ht="15" customHeight="1" x14ac:dyDescent="0.2">
      <c r="A277" s="207"/>
      <c r="B277" s="194"/>
      <c r="C277" s="38" t="s">
        <v>72</v>
      </c>
      <c r="D277" s="62" t="s">
        <v>83</v>
      </c>
      <c r="E277" s="56" t="s">
        <v>77</v>
      </c>
      <c r="F277" s="71"/>
      <c r="G277" s="79"/>
      <c r="H277" s="80"/>
    </row>
    <row r="278" spans="1:8" ht="21" customHeight="1" x14ac:dyDescent="0.2">
      <c r="A278" s="160" t="s">
        <v>6</v>
      </c>
      <c r="B278" s="161"/>
      <c r="C278" s="161"/>
      <c r="D278" s="161"/>
      <c r="E278" s="161"/>
      <c r="F278" s="161"/>
      <c r="G278" s="161"/>
      <c r="H278" s="162"/>
    </row>
    <row r="279" spans="1:8" ht="40.25" customHeight="1" x14ac:dyDescent="0.2">
      <c r="A279" s="195" t="s">
        <v>194</v>
      </c>
      <c r="B279" s="193">
        <v>229</v>
      </c>
      <c r="C279" s="190" t="s">
        <v>70</v>
      </c>
      <c r="D279" s="191"/>
      <c r="E279" s="191"/>
      <c r="F279" s="192"/>
      <c r="G279" s="79"/>
      <c r="H279" s="80"/>
    </row>
    <row r="280" spans="1:8" ht="16.25" customHeight="1" thickBot="1" x14ac:dyDescent="0.25">
      <c r="A280" s="196"/>
      <c r="B280" s="213"/>
      <c r="C280" s="42" t="s">
        <v>4</v>
      </c>
      <c r="D280" s="69" t="s">
        <v>83</v>
      </c>
      <c r="E280" s="69" t="s">
        <v>355</v>
      </c>
      <c r="F280" s="107"/>
      <c r="G280" s="49"/>
      <c r="H280" s="86"/>
    </row>
    <row r="281" spans="1:8" x14ac:dyDescent="0.2">
      <c r="D281" s="9"/>
    </row>
    <row r="282" spans="1:8" s="5" customFormat="1" ht="53" customHeight="1" x14ac:dyDescent="0.2">
      <c r="A282" s="145" t="s">
        <v>338</v>
      </c>
      <c r="B282" s="146"/>
      <c r="C282" s="146"/>
      <c r="D282" s="146"/>
      <c r="E282" s="146"/>
      <c r="F282" s="146"/>
      <c r="G282" s="146"/>
      <c r="H282" s="147"/>
    </row>
    <row r="283" spans="1:8" s="20" customFormat="1" ht="69" customHeight="1" thickBot="1" x14ac:dyDescent="0.25">
      <c r="A283" s="214" t="s">
        <v>334</v>
      </c>
      <c r="B283" s="214"/>
      <c r="C283" s="214"/>
      <c r="D283" s="214"/>
      <c r="E283" s="214"/>
      <c r="F283" s="214"/>
      <c r="G283" s="214"/>
      <c r="H283" s="214"/>
    </row>
    <row r="284" spans="1:8" s="5" customFormat="1" ht="39" customHeight="1" thickBot="1" x14ac:dyDescent="0.25">
      <c r="A284" s="151" t="s">
        <v>74</v>
      </c>
      <c r="B284" s="152"/>
      <c r="C284" s="153"/>
      <c r="D284" s="148"/>
      <c r="E284" s="149"/>
      <c r="F284" s="149"/>
      <c r="G284" s="149"/>
      <c r="H284" s="150"/>
    </row>
    <row r="285" spans="1:8" s="5" customFormat="1" ht="33" customHeight="1" x14ac:dyDescent="0.2">
      <c r="A285" s="250" t="s">
        <v>442</v>
      </c>
      <c r="B285" s="251"/>
      <c r="C285" s="251"/>
      <c r="D285" s="252"/>
      <c r="E285" s="253"/>
      <c r="F285" s="253"/>
      <c r="G285" s="253"/>
      <c r="H285" s="254"/>
    </row>
    <row r="286" spans="1:8" s="5" customFormat="1" ht="39" customHeight="1" x14ac:dyDescent="0.2">
      <c r="A286" s="255" t="s">
        <v>443</v>
      </c>
      <c r="B286" s="256"/>
      <c r="C286" s="256"/>
      <c r="D286" s="257" t="s">
        <v>444</v>
      </c>
      <c r="E286" s="257"/>
      <c r="F286" s="257" t="s">
        <v>445</v>
      </c>
      <c r="G286" s="257"/>
      <c r="H286" s="258"/>
    </row>
    <row r="287" spans="1:8" s="5" customFormat="1" ht="39" customHeight="1" x14ac:dyDescent="0.2">
      <c r="A287" s="255" t="s">
        <v>447</v>
      </c>
      <c r="B287" s="256"/>
      <c r="C287" s="256"/>
      <c r="D287" s="257" t="s">
        <v>444</v>
      </c>
      <c r="E287" s="257"/>
      <c r="F287" s="257" t="s">
        <v>445</v>
      </c>
      <c r="G287" s="257"/>
      <c r="H287" s="258"/>
    </row>
    <row r="288" spans="1:8" s="5" customFormat="1" ht="39" customHeight="1" thickBot="1" x14ac:dyDescent="0.25">
      <c r="A288" s="259" t="s">
        <v>446</v>
      </c>
      <c r="B288" s="260"/>
      <c r="C288" s="260"/>
      <c r="D288" s="261" t="s">
        <v>444</v>
      </c>
      <c r="E288" s="261"/>
      <c r="F288" s="261" t="s">
        <v>445</v>
      </c>
      <c r="G288" s="261"/>
      <c r="H288" s="262"/>
    </row>
    <row r="289" spans="1:8" s="20" customFormat="1" ht="31.25" customHeight="1" thickBot="1" x14ac:dyDescent="0.2">
      <c r="A289" s="215" t="s">
        <v>203</v>
      </c>
      <c r="B289" s="215"/>
      <c r="C289" s="215"/>
      <c r="D289" s="216"/>
      <c r="E289" s="51"/>
      <c r="F289" s="50"/>
      <c r="G289" s="50"/>
    </row>
    <row r="290" spans="1:8" s="20" customFormat="1" ht="70.25" customHeight="1" thickBot="1" x14ac:dyDescent="0.25">
      <c r="A290" s="177" t="s">
        <v>2</v>
      </c>
      <c r="B290" s="178"/>
      <c r="C290" s="108" t="s">
        <v>3</v>
      </c>
      <c r="D290" s="54" t="s">
        <v>213</v>
      </c>
      <c r="E290" s="29" t="s">
        <v>176</v>
      </c>
      <c r="F290" s="109" t="s">
        <v>339</v>
      </c>
      <c r="G290" s="77" t="s">
        <v>214</v>
      </c>
      <c r="H290" s="78" t="s">
        <v>193</v>
      </c>
    </row>
    <row r="291" spans="1:8" s="21" customFormat="1" ht="21" customHeight="1" x14ac:dyDescent="0.2">
      <c r="A291" s="181" t="s">
        <v>81</v>
      </c>
      <c r="B291" s="182"/>
      <c r="C291" s="182"/>
      <c r="D291" s="182"/>
      <c r="E291" s="182"/>
      <c r="F291" s="182"/>
      <c r="G291" s="182"/>
      <c r="H291" s="183"/>
    </row>
    <row r="292" spans="1:8" s="21" customFormat="1" ht="15" customHeight="1" x14ac:dyDescent="0.2">
      <c r="A292" s="47" t="s">
        <v>196</v>
      </c>
      <c r="B292" s="110">
        <v>1</v>
      </c>
      <c r="C292" s="22"/>
      <c r="D292" s="56" t="s">
        <v>118</v>
      </c>
      <c r="E292" s="98"/>
      <c r="F292" s="71"/>
      <c r="G292" s="126"/>
      <c r="H292" s="111"/>
    </row>
    <row r="293" spans="1:8" s="21" customFormat="1" ht="15" customHeight="1" x14ac:dyDescent="0.2">
      <c r="A293" s="47" t="s">
        <v>196</v>
      </c>
      <c r="B293" s="110">
        <f>B292+1</f>
        <v>2</v>
      </c>
      <c r="C293" s="22" t="s">
        <v>82</v>
      </c>
      <c r="D293" s="62" t="s">
        <v>83</v>
      </c>
      <c r="E293" s="98"/>
      <c r="F293" s="72"/>
      <c r="G293" s="126"/>
      <c r="H293" s="111"/>
    </row>
    <row r="294" spans="1:8" s="21" customFormat="1" ht="20" customHeight="1" x14ac:dyDescent="0.2">
      <c r="A294" s="160" t="s">
        <v>84</v>
      </c>
      <c r="B294" s="161"/>
      <c r="C294" s="161"/>
      <c r="D294" s="161"/>
      <c r="E294" s="161"/>
      <c r="F294" s="161"/>
      <c r="G294" s="161"/>
      <c r="H294" s="162"/>
    </row>
    <row r="295" spans="1:8" s="21" customFormat="1" ht="15" customHeight="1" x14ac:dyDescent="0.2">
      <c r="A295" s="47" t="s">
        <v>196</v>
      </c>
      <c r="B295" s="110">
        <v>3</v>
      </c>
      <c r="C295" s="22" t="s">
        <v>85</v>
      </c>
      <c r="D295" s="56" t="s">
        <v>119</v>
      </c>
      <c r="E295" s="98"/>
      <c r="F295" s="71"/>
      <c r="G295" s="23"/>
      <c r="H295" s="111"/>
    </row>
    <row r="296" spans="1:8" s="21" customFormat="1" ht="15" customHeight="1" x14ac:dyDescent="0.2">
      <c r="A296" s="47" t="s">
        <v>196</v>
      </c>
      <c r="B296" s="110">
        <f>B295+1</f>
        <v>4</v>
      </c>
      <c r="C296" s="22" t="s">
        <v>86</v>
      </c>
      <c r="D296" s="56" t="s">
        <v>120</v>
      </c>
      <c r="E296" s="98"/>
      <c r="F296" s="71"/>
      <c r="G296" s="23"/>
      <c r="H296" s="111"/>
    </row>
    <row r="297" spans="1:8" s="25" customFormat="1" ht="15" customHeight="1" x14ac:dyDescent="0.2">
      <c r="A297" s="47" t="s">
        <v>196</v>
      </c>
      <c r="B297" s="110">
        <f>B296+1</f>
        <v>5</v>
      </c>
      <c r="C297" s="24" t="s">
        <v>87</v>
      </c>
      <c r="D297" s="56" t="s">
        <v>88</v>
      </c>
      <c r="E297" s="98"/>
      <c r="F297" s="71"/>
      <c r="G297" s="23"/>
      <c r="H297" s="112"/>
    </row>
    <row r="298" spans="1:8" s="21" customFormat="1" ht="28.25" customHeight="1" x14ac:dyDescent="0.2">
      <c r="A298" s="203" t="s">
        <v>196</v>
      </c>
      <c r="B298" s="205">
        <f>B297+1</f>
        <v>6</v>
      </c>
      <c r="C298" s="133" t="s">
        <v>424</v>
      </c>
      <c r="D298" s="56" t="s">
        <v>426</v>
      </c>
      <c r="E298" s="199"/>
      <c r="F298" s="197"/>
      <c r="G298" s="179"/>
      <c r="H298" s="201">
        <v>0.01</v>
      </c>
    </row>
    <row r="299" spans="1:8" s="21" customFormat="1" ht="127.25" customHeight="1" x14ac:dyDescent="0.2">
      <c r="A299" s="204"/>
      <c r="B299" s="206"/>
      <c r="C299" s="134" t="s">
        <v>425</v>
      </c>
      <c r="D299" s="56" t="s">
        <v>192</v>
      </c>
      <c r="E299" s="200"/>
      <c r="F299" s="198"/>
      <c r="G299" s="180"/>
      <c r="H299" s="202"/>
    </row>
    <row r="300" spans="1:8" s="21" customFormat="1" ht="21" customHeight="1" x14ac:dyDescent="0.2">
      <c r="A300" s="160" t="s">
        <v>89</v>
      </c>
      <c r="B300" s="161"/>
      <c r="C300" s="161"/>
      <c r="D300" s="161"/>
      <c r="E300" s="161"/>
      <c r="F300" s="161"/>
      <c r="G300" s="161"/>
      <c r="H300" s="162"/>
    </row>
    <row r="301" spans="1:8" s="21" customFormat="1" ht="31.25" customHeight="1" x14ac:dyDescent="0.2">
      <c r="A301" s="139" t="s">
        <v>196</v>
      </c>
      <c r="B301" s="140">
        <v>7</v>
      </c>
      <c r="C301" s="22" t="s">
        <v>427</v>
      </c>
      <c r="D301" s="56" t="s">
        <v>440</v>
      </c>
      <c r="E301" s="135"/>
      <c r="F301" s="132"/>
      <c r="G301" s="136"/>
      <c r="H301" s="141"/>
    </row>
    <row r="302" spans="1:8" s="21" customFormat="1" ht="21" customHeight="1" x14ac:dyDescent="0.2">
      <c r="A302" s="160" t="s">
        <v>90</v>
      </c>
      <c r="B302" s="161"/>
      <c r="C302" s="161"/>
      <c r="D302" s="161"/>
      <c r="E302" s="161"/>
      <c r="F302" s="161"/>
      <c r="G302" s="161"/>
      <c r="H302" s="162"/>
    </row>
    <row r="303" spans="1:8" s="21" customFormat="1" ht="14" x14ac:dyDescent="0.2">
      <c r="A303" s="139" t="s">
        <v>196</v>
      </c>
      <c r="B303" s="140">
        <v>8</v>
      </c>
      <c r="C303" s="22" t="s">
        <v>428</v>
      </c>
      <c r="D303" s="56" t="s">
        <v>441</v>
      </c>
      <c r="E303" s="135"/>
      <c r="F303" s="132"/>
      <c r="G303" s="137"/>
      <c r="H303" s="141"/>
    </row>
    <row r="304" spans="1:8" s="21" customFormat="1" ht="21" customHeight="1" x14ac:dyDescent="0.2">
      <c r="A304" s="160" t="s">
        <v>91</v>
      </c>
      <c r="B304" s="161"/>
      <c r="C304" s="161"/>
      <c r="D304" s="161"/>
      <c r="E304" s="161"/>
      <c r="F304" s="161"/>
      <c r="G304" s="161"/>
      <c r="H304" s="162"/>
    </row>
    <row r="305" spans="1:8" s="21" customFormat="1" ht="15" customHeight="1" x14ac:dyDescent="0.2">
      <c r="A305" s="47" t="s">
        <v>196</v>
      </c>
      <c r="B305" s="110">
        <v>9</v>
      </c>
      <c r="C305" s="22" t="s">
        <v>92</v>
      </c>
      <c r="D305" s="56" t="s">
        <v>123</v>
      </c>
      <c r="E305" s="98"/>
      <c r="F305" s="71"/>
      <c r="G305" s="23"/>
      <c r="H305" s="111"/>
    </row>
    <row r="306" spans="1:8" s="21" customFormat="1" ht="15" customHeight="1" x14ac:dyDescent="0.2">
      <c r="A306" s="47" t="s">
        <v>196</v>
      </c>
      <c r="B306" s="110">
        <f>B305+1</f>
        <v>10</v>
      </c>
      <c r="C306" s="22" t="s">
        <v>93</v>
      </c>
      <c r="D306" s="56" t="s">
        <v>94</v>
      </c>
      <c r="E306" s="98"/>
      <c r="F306" s="71"/>
      <c r="G306" s="23"/>
      <c r="H306" s="111"/>
    </row>
    <row r="307" spans="1:8" s="21" customFormat="1" ht="15" customHeight="1" x14ac:dyDescent="0.2">
      <c r="A307" s="47" t="s">
        <v>196</v>
      </c>
      <c r="B307" s="110">
        <f>B306+1</f>
        <v>11</v>
      </c>
      <c r="C307" s="22" t="s">
        <v>95</v>
      </c>
      <c r="D307" s="62" t="s">
        <v>83</v>
      </c>
      <c r="E307" s="98"/>
      <c r="F307" s="71"/>
      <c r="G307" s="126"/>
      <c r="H307" s="111"/>
    </row>
    <row r="308" spans="1:8" s="21" customFormat="1" ht="15" customHeight="1" x14ac:dyDescent="0.2">
      <c r="A308" s="47" t="s">
        <v>196</v>
      </c>
      <c r="B308" s="110">
        <f>B307+1</f>
        <v>12</v>
      </c>
      <c r="C308" s="22" t="s">
        <v>209</v>
      </c>
      <c r="D308" s="62" t="s">
        <v>83</v>
      </c>
      <c r="E308" s="98"/>
      <c r="F308" s="71"/>
      <c r="G308" s="126"/>
      <c r="H308" s="111"/>
    </row>
    <row r="309" spans="1:8" s="21" customFormat="1" ht="21" customHeight="1" x14ac:dyDescent="0.2">
      <c r="A309" s="160" t="s">
        <v>96</v>
      </c>
      <c r="B309" s="161"/>
      <c r="C309" s="161"/>
      <c r="D309" s="161"/>
      <c r="E309" s="161"/>
      <c r="F309" s="161"/>
      <c r="G309" s="161"/>
      <c r="H309" s="162"/>
    </row>
    <row r="310" spans="1:8" s="21" customFormat="1" ht="15" customHeight="1" x14ac:dyDescent="0.2">
      <c r="A310" s="47" t="s">
        <v>196</v>
      </c>
      <c r="B310" s="110">
        <v>13</v>
      </c>
      <c r="C310" s="22" t="s">
        <v>97</v>
      </c>
      <c r="D310" s="56" t="s">
        <v>121</v>
      </c>
      <c r="E310" s="98"/>
      <c r="F310" s="71"/>
      <c r="G310" s="126"/>
      <c r="H310" s="111"/>
    </row>
    <row r="311" spans="1:8" s="21" customFormat="1" ht="15" customHeight="1" x14ac:dyDescent="0.2">
      <c r="A311" s="47" t="s">
        <v>196</v>
      </c>
      <c r="B311" s="110">
        <f>B310+1</f>
        <v>14</v>
      </c>
      <c r="C311" s="22" t="s">
        <v>98</v>
      </c>
      <c r="D311" s="56" t="s">
        <v>122</v>
      </c>
      <c r="E311" s="98"/>
      <c r="F311" s="71"/>
      <c r="G311" s="126"/>
      <c r="H311" s="111"/>
    </row>
    <row r="312" spans="1:8" s="21" customFormat="1" ht="15" customHeight="1" x14ac:dyDescent="0.2">
      <c r="A312" s="47" t="s">
        <v>196</v>
      </c>
      <c r="B312" s="110">
        <f>B311+1</f>
        <v>15</v>
      </c>
      <c r="C312" s="22" t="s">
        <v>99</v>
      </c>
      <c r="D312" s="56" t="s">
        <v>124</v>
      </c>
      <c r="E312" s="98"/>
      <c r="F312" s="71"/>
      <c r="G312" s="23"/>
      <c r="H312" s="111"/>
    </row>
    <row r="313" spans="1:8" s="28" customFormat="1" ht="15" customHeight="1" x14ac:dyDescent="0.2">
      <c r="A313" s="47" t="s">
        <v>196</v>
      </c>
      <c r="B313" s="110">
        <f>B312+1</f>
        <v>16</v>
      </c>
      <c r="C313" s="27" t="s">
        <v>100</v>
      </c>
      <c r="D313" s="57" t="s">
        <v>175</v>
      </c>
      <c r="E313" s="104"/>
      <c r="F313" s="74"/>
      <c r="G313" s="127"/>
      <c r="H313" s="113"/>
    </row>
    <row r="314" spans="1:8" s="21" customFormat="1" ht="15" customHeight="1" x14ac:dyDescent="0.2">
      <c r="A314" s="47" t="s">
        <v>196</v>
      </c>
      <c r="B314" s="110">
        <f>B313+1</f>
        <v>17</v>
      </c>
      <c r="C314" s="22" t="s">
        <v>101</v>
      </c>
      <c r="D314" s="56" t="s">
        <v>102</v>
      </c>
      <c r="E314" s="98"/>
      <c r="F314" s="98"/>
      <c r="G314" s="23"/>
      <c r="H314" s="111"/>
    </row>
    <row r="315" spans="1:8" s="21" customFormat="1" ht="21" customHeight="1" x14ac:dyDescent="0.2">
      <c r="A315" s="160" t="s">
        <v>103</v>
      </c>
      <c r="B315" s="161"/>
      <c r="C315" s="161"/>
      <c r="D315" s="161"/>
      <c r="E315" s="161"/>
      <c r="F315" s="161"/>
      <c r="G315" s="161"/>
      <c r="H315" s="162"/>
    </row>
    <row r="316" spans="1:8" s="21" customFormat="1" ht="32" customHeight="1" x14ac:dyDescent="0.2">
      <c r="A316" s="203" t="s">
        <v>196</v>
      </c>
      <c r="B316" s="205">
        <v>18</v>
      </c>
      <c r="C316" s="22" t="s">
        <v>431</v>
      </c>
      <c r="D316" s="56" t="s">
        <v>429</v>
      </c>
      <c r="E316" s="199"/>
      <c r="F316" s="199"/>
      <c r="G316" s="179"/>
      <c r="H316" s="217">
        <v>0.01</v>
      </c>
    </row>
    <row r="317" spans="1:8" s="21" customFormat="1" ht="116" customHeight="1" x14ac:dyDescent="0.2">
      <c r="A317" s="204"/>
      <c r="B317" s="206"/>
      <c r="C317" s="134" t="s">
        <v>430</v>
      </c>
      <c r="D317" s="56" t="s">
        <v>192</v>
      </c>
      <c r="E317" s="200"/>
      <c r="F317" s="200"/>
      <c r="G317" s="180"/>
      <c r="H317" s="218"/>
    </row>
    <row r="318" spans="1:8" s="21" customFormat="1" ht="15" customHeight="1" x14ac:dyDescent="0.2">
      <c r="A318" s="47" t="s">
        <v>196</v>
      </c>
      <c r="B318" s="110">
        <f>B316+1</f>
        <v>19</v>
      </c>
      <c r="C318" s="22" t="s">
        <v>126</v>
      </c>
      <c r="D318" s="56" t="s">
        <v>125</v>
      </c>
      <c r="E318" s="98"/>
      <c r="F318" s="98"/>
      <c r="G318" s="126"/>
      <c r="H318" s="111"/>
    </row>
    <row r="319" spans="1:8" s="21" customFormat="1" ht="29" customHeight="1" x14ac:dyDescent="0.2">
      <c r="A319" s="203" t="s">
        <v>196</v>
      </c>
      <c r="B319" s="205">
        <f>B318+1</f>
        <v>20</v>
      </c>
      <c r="C319" s="22" t="s">
        <v>434</v>
      </c>
      <c r="D319" s="56" t="s">
        <v>433</v>
      </c>
      <c r="E319" s="199"/>
      <c r="F319" s="199"/>
      <c r="G319" s="179"/>
      <c r="H319" s="217">
        <v>0.01</v>
      </c>
    </row>
    <row r="320" spans="1:8" s="21" customFormat="1" ht="98" x14ac:dyDescent="0.2">
      <c r="A320" s="204"/>
      <c r="B320" s="206"/>
      <c r="C320" s="134" t="s">
        <v>432</v>
      </c>
      <c r="D320" s="56" t="s">
        <v>192</v>
      </c>
      <c r="E320" s="200"/>
      <c r="F320" s="200"/>
      <c r="G320" s="180"/>
      <c r="H320" s="218"/>
    </row>
    <row r="321" spans="1:8" s="21" customFormat="1" ht="21" customHeight="1" x14ac:dyDescent="0.2">
      <c r="A321" s="160" t="s">
        <v>104</v>
      </c>
      <c r="B321" s="161"/>
      <c r="C321" s="161"/>
      <c r="D321" s="161"/>
      <c r="E321" s="161"/>
      <c r="F321" s="161"/>
      <c r="G321" s="161"/>
      <c r="H321" s="162"/>
    </row>
    <row r="322" spans="1:8" s="21" customFormat="1" ht="15" customHeight="1" x14ac:dyDescent="0.2">
      <c r="A322" s="47" t="s">
        <v>196</v>
      </c>
      <c r="B322" s="110">
        <v>21</v>
      </c>
      <c r="C322" s="22" t="s">
        <v>105</v>
      </c>
      <c r="D322" s="56" t="s">
        <v>106</v>
      </c>
      <c r="E322" s="98"/>
      <c r="F322" s="98"/>
      <c r="G322" s="23"/>
      <c r="H322" s="111"/>
    </row>
    <row r="323" spans="1:8" s="21" customFormat="1" ht="15" customHeight="1" x14ac:dyDescent="0.2">
      <c r="A323" s="47" t="s">
        <v>196</v>
      </c>
      <c r="B323" s="110">
        <f t="shared" ref="B323:B333" si="12">B322+1</f>
        <v>22</v>
      </c>
      <c r="C323" s="22" t="s">
        <v>107</v>
      </c>
      <c r="D323" s="62" t="s">
        <v>83</v>
      </c>
      <c r="E323" s="98"/>
      <c r="F323" s="98"/>
      <c r="G323" s="126"/>
      <c r="H323" s="111"/>
    </row>
    <row r="324" spans="1:8" s="21" customFormat="1" ht="15" customHeight="1" x14ac:dyDescent="0.2">
      <c r="A324" s="47" t="s">
        <v>196</v>
      </c>
      <c r="B324" s="110">
        <f t="shared" si="12"/>
        <v>23</v>
      </c>
      <c r="C324" s="22" t="s">
        <v>108</v>
      </c>
      <c r="D324" s="62" t="s">
        <v>83</v>
      </c>
      <c r="E324" s="98"/>
      <c r="F324" s="98"/>
      <c r="G324" s="126"/>
      <c r="H324" s="111"/>
    </row>
    <row r="325" spans="1:8" s="21" customFormat="1" ht="15" customHeight="1" x14ac:dyDescent="0.2">
      <c r="A325" s="47" t="s">
        <v>196</v>
      </c>
      <c r="B325" s="110">
        <f t="shared" si="12"/>
        <v>24</v>
      </c>
      <c r="C325" s="22" t="s">
        <v>109</v>
      </c>
      <c r="D325" s="62" t="s">
        <v>83</v>
      </c>
      <c r="E325" s="98"/>
      <c r="F325" s="98"/>
      <c r="G325" s="126"/>
      <c r="H325" s="111"/>
    </row>
    <row r="326" spans="1:8" s="21" customFormat="1" ht="15" customHeight="1" x14ac:dyDescent="0.2">
      <c r="A326" s="47" t="s">
        <v>196</v>
      </c>
      <c r="B326" s="110">
        <f t="shared" si="12"/>
        <v>25</v>
      </c>
      <c r="C326" s="22" t="s">
        <v>110</v>
      </c>
      <c r="D326" s="62" t="s">
        <v>83</v>
      </c>
      <c r="E326" s="98"/>
      <c r="F326" s="98"/>
      <c r="G326" s="126"/>
      <c r="H326" s="111"/>
    </row>
    <row r="327" spans="1:8" s="21" customFormat="1" ht="30" customHeight="1" x14ac:dyDescent="0.2">
      <c r="A327" s="47" t="s">
        <v>196</v>
      </c>
      <c r="B327" s="110">
        <f t="shared" si="12"/>
        <v>26</v>
      </c>
      <c r="C327" s="22" t="s">
        <v>111</v>
      </c>
      <c r="D327" s="62" t="s">
        <v>83</v>
      </c>
      <c r="E327" s="98"/>
      <c r="F327" s="98"/>
      <c r="G327" s="126"/>
      <c r="H327" s="111"/>
    </row>
    <row r="328" spans="1:8" s="21" customFormat="1" ht="15" customHeight="1" x14ac:dyDescent="0.2">
      <c r="A328" s="47" t="s">
        <v>196</v>
      </c>
      <c r="B328" s="110">
        <f t="shared" si="12"/>
        <v>27</v>
      </c>
      <c r="C328" s="22" t="s">
        <v>112</v>
      </c>
      <c r="D328" s="62" t="s">
        <v>83</v>
      </c>
      <c r="E328" s="98"/>
      <c r="F328" s="98"/>
      <c r="G328" s="126"/>
      <c r="H328" s="111"/>
    </row>
    <row r="329" spans="1:8" s="21" customFormat="1" ht="30" x14ac:dyDescent="0.2">
      <c r="A329" s="47" t="s">
        <v>196</v>
      </c>
      <c r="B329" s="110">
        <f t="shared" si="12"/>
        <v>28</v>
      </c>
      <c r="C329" s="22" t="s">
        <v>435</v>
      </c>
      <c r="D329" s="62" t="s">
        <v>192</v>
      </c>
      <c r="E329" s="98"/>
      <c r="F329" s="98"/>
      <c r="G329" s="126"/>
      <c r="H329" s="115">
        <v>0.01</v>
      </c>
    </row>
    <row r="330" spans="1:8" s="21" customFormat="1" ht="84" x14ac:dyDescent="0.2">
      <c r="A330" s="47" t="s">
        <v>196</v>
      </c>
      <c r="B330" s="110">
        <f t="shared" si="12"/>
        <v>29</v>
      </c>
      <c r="C330" s="22" t="s">
        <v>436</v>
      </c>
      <c r="D330" s="62" t="s">
        <v>192</v>
      </c>
      <c r="E330" s="98"/>
      <c r="F330" s="117"/>
      <c r="G330" s="126"/>
      <c r="H330" s="115">
        <v>0.01</v>
      </c>
    </row>
    <row r="331" spans="1:8" s="21" customFormat="1" ht="42" x14ac:dyDescent="0.2">
      <c r="A331" s="47" t="s">
        <v>196</v>
      </c>
      <c r="B331" s="110">
        <f t="shared" si="12"/>
        <v>30</v>
      </c>
      <c r="C331" s="22" t="s">
        <v>439</v>
      </c>
      <c r="D331" s="62" t="s">
        <v>83</v>
      </c>
      <c r="E331" s="98"/>
      <c r="F331" s="98"/>
      <c r="G331" s="126"/>
      <c r="H331" s="111"/>
    </row>
    <row r="332" spans="1:8" s="21" customFormat="1" ht="32" customHeight="1" x14ac:dyDescent="0.2">
      <c r="A332" s="47" t="s">
        <v>196</v>
      </c>
      <c r="B332" s="110">
        <f t="shared" si="12"/>
        <v>31</v>
      </c>
      <c r="C332" s="64" t="s">
        <v>417</v>
      </c>
      <c r="D332" s="62" t="s">
        <v>83</v>
      </c>
      <c r="E332" s="98"/>
      <c r="F332" s="98"/>
      <c r="G332" s="23"/>
      <c r="H332" s="111"/>
    </row>
    <row r="333" spans="1:8" s="21" customFormat="1" ht="15" customHeight="1" x14ac:dyDescent="0.2">
      <c r="A333" s="47" t="s">
        <v>196</v>
      </c>
      <c r="B333" s="110">
        <f t="shared" si="12"/>
        <v>32</v>
      </c>
      <c r="C333" s="22" t="s">
        <v>113</v>
      </c>
      <c r="D333" s="62" t="s">
        <v>83</v>
      </c>
      <c r="E333" s="98"/>
      <c r="F333" s="98"/>
      <c r="G333" s="23"/>
      <c r="H333" s="111"/>
    </row>
    <row r="334" spans="1:8" ht="21" customHeight="1" x14ac:dyDescent="0.2">
      <c r="A334" s="157" t="s">
        <v>114</v>
      </c>
      <c r="B334" s="158"/>
      <c r="C334" s="158"/>
      <c r="D334" s="158"/>
      <c r="E334" s="158"/>
      <c r="F334" s="158"/>
      <c r="G334" s="158"/>
      <c r="H334" s="159"/>
    </row>
    <row r="335" spans="1:8" s="21" customFormat="1" ht="47" customHeight="1" x14ac:dyDescent="0.2">
      <c r="A335" s="47" t="s">
        <v>196</v>
      </c>
      <c r="B335" s="110">
        <v>33</v>
      </c>
      <c r="C335" s="22" t="s">
        <v>115</v>
      </c>
      <c r="D335" s="62" t="s">
        <v>83</v>
      </c>
      <c r="E335" s="98"/>
      <c r="F335" s="98"/>
      <c r="G335" s="23"/>
      <c r="H335" s="111"/>
    </row>
    <row r="336" spans="1:8" s="21" customFormat="1" ht="29.25" customHeight="1" x14ac:dyDescent="0.2">
      <c r="A336" s="47" t="s">
        <v>196</v>
      </c>
      <c r="B336" s="110">
        <f>B335+1</f>
        <v>34</v>
      </c>
      <c r="C336" s="22" t="s">
        <v>116</v>
      </c>
      <c r="D336" s="62" t="s">
        <v>83</v>
      </c>
      <c r="E336" s="98"/>
      <c r="F336" s="98"/>
      <c r="G336" s="126"/>
      <c r="H336" s="111"/>
    </row>
    <row r="337" spans="1:8" s="21" customFormat="1" ht="33" customHeight="1" x14ac:dyDescent="0.2">
      <c r="A337" s="47" t="s">
        <v>196</v>
      </c>
      <c r="B337" s="110">
        <f>B336+1</f>
        <v>35</v>
      </c>
      <c r="C337" s="22" t="s">
        <v>117</v>
      </c>
      <c r="D337" s="62" t="s">
        <v>83</v>
      </c>
      <c r="E337" s="98"/>
      <c r="F337" s="98"/>
      <c r="G337" s="126"/>
      <c r="H337" s="111"/>
    </row>
    <row r="338" spans="1:8" s="19" customFormat="1" ht="34.25" customHeight="1" x14ac:dyDescent="0.2">
      <c r="A338" s="187" t="s">
        <v>210</v>
      </c>
      <c r="B338" s="188"/>
      <c r="C338" s="188"/>
      <c r="D338" s="188"/>
      <c r="E338" s="188"/>
      <c r="F338" s="188"/>
      <c r="G338" s="188"/>
      <c r="H338" s="189"/>
    </row>
    <row r="339" spans="1:8" s="21" customFormat="1" ht="53" customHeight="1" x14ac:dyDescent="0.2">
      <c r="A339" s="47" t="s">
        <v>196</v>
      </c>
      <c r="B339" s="110">
        <v>36</v>
      </c>
      <c r="C339" s="31" t="s">
        <v>201</v>
      </c>
      <c r="D339" s="56" t="s">
        <v>83</v>
      </c>
      <c r="E339" s="98"/>
      <c r="F339" s="117"/>
      <c r="G339" s="126"/>
      <c r="H339" s="111"/>
    </row>
    <row r="340" spans="1:8" s="21" customFormat="1" ht="79.25" customHeight="1" x14ac:dyDescent="0.2">
      <c r="A340" s="47" t="s">
        <v>196</v>
      </c>
      <c r="B340" s="110">
        <f t="shared" ref="B340:B345" si="13">B339+1</f>
        <v>37</v>
      </c>
      <c r="C340" s="31" t="s">
        <v>197</v>
      </c>
      <c r="D340" s="56" t="s">
        <v>83</v>
      </c>
      <c r="E340" s="98"/>
      <c r="F340" s="117"/>
      <c r="G340" s="126"/>
      <c r="H340" s="111"/>
    </row>
    <row r="341" spans="1:8" s="21" customFormat="1" ht="16.25" customHeight="1" x14ac:dyDescent="0.2">
      <c r="A341" s="47" t="s">
        <v>196</v>
      </c>
      <c r="B341" s="110">
        <f t="shared" si="13"/>
        <v>38</v>
      </c>
      <c r="C341" s="31" t="s">
        <v>198</v>
      </c>
      <c r="D341" s="56" t="s">
        <v>83</v>
      </c>
      <c r="E341" s="98"/>
      <c r="F341" s="117"/>
      <c r="G341" s="23"/>
      <c r="H341" s="111"/>
    </row>
    <row r="342" spans="1:8" s="21" customFormat="1" ht="16.25" customHeight="1" x14ac:dyDescent="0.2">
      <c r="A342" s="47" t="s">
        <v>196</v>
      </c>
      <c r="B342" s="110">
        <f t="shared" si="13"/>
        <v>39</v>
      </c>
      <c r="C342" s="31" t="s">
        <v>199</v>
      </c>
      <c r="D342" s="56" t="s">
        <v>83</v>
      </c>
      <c r="E342" s="98"/>
      <c r="F342" s="117"/>
      <c r="G342" s="23"/>
      <c r="H342" s="111"/>
    </row>
    <row r="343" spans="1:8" s="21" customFormat="1" ht="16.25" customHeight="1" x14ac:dyDescent="0.2">
      <c r="A343" s="47" t="s">
        <v>196</v>
      </c>
      <c r="B343" s="110">
        <f t="shared" si="13"/>
        <v>40</v>
      </c>
      <c r="C343" s="31" t="s">
        <v>200</v>
      </c>
      <c r="D343" s="56" t="s">
        <v>83</v>
      </c>
      <c r="E343" s="98"/>
      <c r="F343" s="117"/>
      <c r="G343" s="23"/>
      <c r="H343" s="111"/>
    </row>
    <row r="344" spans="1:8" s="21" customFormat="1" ht="41" customHeight="1" x14ac:dyDescent="0.2">
      <c r="A344" s="47" t="s">
        <v>196</v>
      </c>
      <c r="B344" s="110">
        <f t="shared" si="13"/>
        <v>41</v>
      </c>
      <c r="C344" s="31" t="s">
        <v>437</v>
      </c>
      <c r="D344" s="56" t="s">
        <v>192</v>
      </c>
      <c r="E344" s="98"/>
      <c r="F344" s="117"/>
      <c r="G344" s="126"/>
      <c r="H344" s="115">
        <v>0.01</v>
      </c>
    </row>
    <row r="345" spans="1:8" s="21" customFormat="1" ht="66" customHeight="1" x14ac:dyDescent="0.2">
      <c r="A345" s="47" t="s">
        <v>196</v>
      </c>
      <c r="B345" s="110">
        <f t="shared" si="13"/>
        <v>42</v>
      </c>
      <c r="C345" s="138" t="s">
        <v>438</v>
      </c>
      <c r="D345" s="56" t="s">
        <v>202</v>
      </c>
      <c r="E345" s="98"/>
      <c r="F345" s="117"/>
      <c r="G345" s="126"/>
      <c r="H345" s="115">
        <v>0.01</v>
      </c>
    </row>
    <row r="346" spans="1:8" s="21" customFormat="1" ht="21" customHeight="1" x14ac:dyDescent="0.2">
      <c r="A346" s="187" t="s">
        <v>346</v>
      </c>
      <c r="B346" s="188"/>
      <c r="C346" s="188"/>
      <c r="D346" s="188"/>
      <c r="E346" s="188"/>
      <c r="F346" s="188"/>
      <c r="G346" s="188"/>
      <c r="H346" s="189"/>
    </row>
    <row r="347" spans="1:8" s="21" customFormat="1" ht="15" customHeight="1" x14ac:dyDescent="0.2">
      <c r="A347" s="47" t="s">
        <v>196</v>
      </c>
      <c r="B347" s="110">
        <v>43</v>
      </c>
      <c r="C347" s="32" t="s">
        <v>347</v>
      </c>
      <c r="D347" s="62" t="s">
        <v>83</v>
      </c>
      <c r="E347" s="98"/>
      <c r="F347" s="117"/>
      <c r="G347" s="23"/>
      <c r="H347" s="111"/>
    </row>
    <row r="348" spans="1:8" s="21" customFormat="1" ht="28" x14ac:dyDescent="0.2">
      <c r="A348" s="47" t="s">
        <v>196</v>
      </c>
      <c r="B348" s="110">
        <f t="shared" ref="B348:B354" si="14">B347+1</f>
        <v>44</v>
      </c>
      <c r="C348" s="32" t="s">
        <v>348</v>
      </c>
      <c r="D348" s="62" t="s">
        <v>83</v>
      </c>
      <c r="E348" s="98"/>
      <c r="F348" s="117"/>
      <c r="G348" s="23"/>
      <c r="H348" s="111"/>
    </row>
    <row r="349" spans="1:8" s="21" customFormat="1" ht="15" customHeight="1" x14ac:dyDescent="0.2">
      <c r="A349" s="47" t="s">
        <v>196</v>
      </c>
      <c r="B349" s="110">
        <f t="shared" si="14"/>
        <v>45</v>
      </c>
      <c r="C349" s="32" t="s">
        <v>349</v>
      </c>
      <c r="D349" s="62" t="s">
        <v>83</v>
      </c>
      <c r="E349" s="98"/>
      <c r="F349" s="117"/>
      <c r="G349" s="23"/>
      <c r="H349" s="111"/>
    </row>
    <row r="350" spans="1:8" s="21" customFormat="1" ht="15" customHeight="1" x14ac:dyDescent="0.2">
      <c r="A350" s="47" t="s">
        <v>196</v>
      </c>
      <c r="B350" s="110">
        <f t="shared" si="14"/>
        <v>46</v>
      </c>
      <c r="C350" s="32" t="s">
        <v>350</v>
      </c>
      <c r="D350" s="62" t="s">
        <v>343</v>
      </c>
      <c r="E350" s="98"/>
      <c r="F350" s="117"/>
      <c r="G350" s="23"/>
      <c r="H350" s="111"/>
    </row>
    <row r="351" spans="1:8" s="21" customFormat="1" ht="15" customHeight="1" x14ac:dyDescent="0.2">
      <c r="A351" s="47" t="s">
        <v>196</v>
      </c>
      <c r="B351" s="110">
        <f t="shared" si="14"/>
        <v>47</v>
      </c>
      <c r="C351" s="36" t="s">
        <v>351</v>
      </c>
      <c r="D351" s="62" t="s">
        <v>343</v>
      </c>
      <c r="E351" s="98"/>
      <c r="F351" s="117"/>
      <c r="G351" s="23"/>
      <c r="H351" s="111"/>
    </row>
    <row r="352" spans="1:8" s="21" customFormat="1" ht="15" customHeight="1" x14ac:dyDescent="0.2">
      <c r="A352" s="47" t="s">
        <v>196</v>
      </c>
      <c r="B352" s="110">
        <f t="shared" si="14"/>
        <v>48</v>
      </c>
      <c r="C352" s="36" t="s">
        <v>353</v>
      </c>
      <c r="D352" s="62" t="s">
        <v>344</v>
      </c>
      <c r="E352" s="98"/>
      <c r="F352" s="117"/>
      <c r="G352" s="23"/>
      <c r="H352" s="111"/>
    </row>
    <row r="353" spans="1:8" s="21" customFormat="1" ht="15" customHeight="1" x14ac:dyDescent="0.2">
      <c r="A353" s="47" t="s">
        <v>196</v>
      </c>
      <c r="B353" s="110">
        <f t="shared" si="14"/>
        <v>49</v>
      </c>
      <c r="C353" s="36" t="s">
        <v>352</v>
      </c>
      <c r="D353" s="62" t="s">
        <v>345</v>
      </c>
      <c r="E353" s="98"/>
      <c r="F353" s="117"/>
      <c r="G353" s="23"/>
      <c r="H353" s="111"/>
    </row>
    <row r="354" spans="1:8" s="21" customFormat="1" ht="30" customHeight="1" x14ac:dyDescent="0.2">
      <c r="A354" s="47" t="s">
        <v>196</v>
      </c>
      <c r="B354" s="110">
        <f t="shared" si="14"/>
        <v>50</v>
      </c>
      <c r="C354" s="32" t="s">
        <v>354</v>
      </c>
      <c r="D354" s="62" t="s">
        <v>83</v>
      </c>
      <c r="E354" s="98"/>
      <c r="F354" s="117"/>
      <c r="G354" s="23"/>
      <c r="H354" s="111"/>
    </row>
    <row r="355" spans="1:8" ht="21" customHeight="1" x14ac:dyDescent="0.2">
      <c r="A355" s="160" t="s">
        <v>8</v>
      </c>
      <c r="B355" s="161"/>
      <c r="C355" s="161"/>
      <c r="D355" s="161"/>
      <c r="E355" s="161"/>
      <c r="F355" s="161"/>
      <c r="G355" s="161"/>
      <c r="H355" s="162"/>
    </row>
    <row r="356" spans="1:8" ht="15" customHeight="1" x14ac:dyDescent="0.2">
      <c r="A356" s="47" t="s">
        <v>196</v>
      </c>
      <c r="B356" s="110">
        <v>51</v>
      </c>
      <c r="C356" s="43" t="s">
        <v>127</v>
      </c>
      <c r="D356" s="61" t="s">
        <v>83</v>
      </c>
      <c r="E356" s="118"/>
      <c r="F356" s="70"/>
      <c r="G356" s="79"/>
      <c r="H356" s="80"/>
    </row>
    <row r="357" spans="1:8" ht="15" customHeight="1" x14ac:dyDescent="0.2">
      <c r="A357" s="47" t="s">
        <v>196</v>
      </c>
      <c r="B357" s="110">
        <f>B356+1</f>
        <v>52</v>
      </c>
      <c r="C357" s="43" t="s">
        <v>128</v>
      </c>
      <c r="D357" s="61" t="s">
        <v>83</v>
      </c>
      <c r="E357" s="118"/>
      <c r="F357" s="70"/>
      <c r="G357" s="79"/>
      <c r="H357" s="80"/>
    </row>
    <row r="358" spans="1:8" ht="33" customHeight="1" x14ac:dyDescent="0.2">
      <c r="A358" s="47" t="s">
        <v>196</v>
      </c>
      <c r="B358" s="110">
        <f>B357+1</f>
        <v>53</v>
      </c>
      <c r="C358" s="43" t="s">
        <v>67</v>
      </c>
      <c r="D358" s="61" t="s">
        <v>83</v>
      </c>
      <c r="E358" s="118"/>
      <c r="F358" s="70"/>
      <c r="G358" s="79"/>
      <c r="H358" s="80"/>
    </row>
    <row r="359" spans="1:8" ht="31.25" customHeight="1" x14ac:dyDescent="0.2">
      <c r="A359" s="47" t="s">
        <v>196</v>
      </c>
      <c r="B359" s="110">
        <f>B358+1</f>
        <v>54</v>
      </c>
      <c r="C359" s="43" t="s">
        <v>68</v>
      </c>
      <c r="D359" s="61" t="s">
        <v>83</v>
      </c>
      <c r="E359" s="118"/>
      <c r="F359" s="70"/>
      <c r="G359" s="79"/>
      <c r="H359" s="80"/>
    </row>
    <row r="360" spans="1:8" ht="32" customHeight="1" x14ac:dyDescent="0.2">
      <c r="A360" s="47" t="s">
        <v>196</v>
      </c>
      <c r="B360" s="110">
        <f>B359+1</f>
        <v>55</v>
      </c>
      <c r="C360" s="31" t="s">
        <v>208</v>
      </c>
      <c r="D360" s="61" t="s">
        <v>83</v>
      </c>
      <c r="E360" s="103"/>
      <c r="F360" s="70"/>
      <c r="G360" s="79"/>
      <c r="H360" s="80"/>
    </row>
    <row r="361" spans="1:8" ht="40.5" customHeight="1" x14ac:dyDescent="0.2">
      <c r="A361" s="47" t="s">
        <v>196</v>
      </c>
      <c r="B361" s="110">
        <f>B360+1</f>
        <v>56</v>
      </c>
      <c r="C361" s="31" t="s">
        <v>7</v>
      </c>
      <c r="D361" s="61" t="s">
        <v>83</v>
      </c>
      <c r="E361" s="103"/>
      <c r="F361" s="70"/>
      <c r="G361" s="79"/>
      <c r="H361" s="80"/>
    </row>
    <row r="362" spans="1:8" ht="21" customHeight="1" x14ac:dyDescent="0.2">
      <c r="A362" s="160" t="s">
        <v>5</v>
      </c>
      <c r="B362" s="161"/>
      <c r="C362" s="161"/>
      <c r="D362" s="161"/>
      <c r="E362" s="161"/>
      <c r="F362" s="161"/>
      <c r="G362" s="161"/>
      <c r="H362" s="162"/>
    </row>
    <row r="363" spans="1:8" ht="39.75" customHeight="1" x14ac:dyDescent="0.2">
      <c r="A363" s="242" t="s">
        <v>196</v>
      </c>
      <c r="B363" s="205">
        <v>57</v>
      </c>
      <c r="C363" s="190" t="s">
        <v>130</v>
      </c>
      <c r="D363" s="191"/>
      <c r="E363" s="191"/>
      <c r="F363" s="191"/>
      <c r="G363" s="192"/>
      <c r="H363" s="80"/>
    </row>
    <row r="364" spans="1:8" ht="15" customHeight="1" x14ac:dyDescent="0.2">
      <c r="A364" s="242"/>
      <c r="B364" s="206"/>
      <c r="C364" s="114" t="s">
        <v>72</v>
      </c>
      <c r="D364" s="61" t="s">
        <v>83</v>
      </c>
      <c r="E364" s="56" t="s">
        <v>77</v>
      </c>
      <c r="F364" s="103"/>
      <c r="G364" s="79"/>
      <c r="H364" s="80"/>
    </row>
    <row r="365" spans="1:8" ht="21" customHeight="1" x14ac:dyDescent="0.2">
      <c r="A365" s="160" t="s">
        <v>6</v>
      </c>
      <c r="B365" s="161"/>
      <c r="C365" s="161"/>
      <c r="D365" s="161"/>
      <c r="E365" s="161"/>
      <c r="F365" s="161"/>
      <c r="G365" s="161"/>
      <c r="H365" s="162"/>
    </row>
    <row r="366" spans="1:8" ht="39.75" customHeight="1" x14ac:dyDescent="0.2">
      <c r="A366" s="242" t="s">
        <v>196</v>
      </c>
      <c r="B366" s="205">
        <v>58</v>
      </c>
      <c r="C366" s="190" t="s">
        <v>129</v>
      </c>
      <c r="D366" s="191"/>
      <c r="E366" s="191"/>
      <c r="F366" s="191"/>
      <c r="G366" s="192"/>
      <c r="H366" s="80"/>
    </row>
    <row r="367" spans="1:8" ht="15" customHeight="1" thickBot="1" x14ac:dyDescent="0.25">
      <c r="A367" s="244"/>
      <c r="B367" s="243"/>
      <c r="C367" s="14" t="s">
        <v>4</v>
      </c>
      <c r="D367" s="119" t="s">
        <v>83</v>
      </c>
      <c r="E367" s="69" t="s">
        <v>355</v>
      </c>
      <c r="F367" s="106"/>
      <c r="G367" s="49"/>
      <c r="H367" s="86"/>
    </row>
    <row r="368" spans="1:8" s="5" customFormat="1" ht="52.25" customHeight="1" x14ac:dyDescent="0.2">
      <c r="A368" s="245" t="s">
        <v>178</v>
      </c>
      <c r="B368" s="245"/>
      <c r="C368" s="245"/>
      <c r="D368" s="245"/>
      <c r="E368" s="245"/>
      <c r="F368" s="245"/>
      <c r="G368" s="245"/>
      <c r="H368" s="245"/>
    </row>
    <row r="369" spans="1:8" s="6" customFormat="1" ht="51" customHeight="1" x14ac:dyDescent="0.2">
      <c r="A369" s="222" t="s">
        <v>340</v>
      </c>
      <c r="B369" s="222"/>
      <c r="C369" s="222"/>
      <c r="D369" s="222"/>
      <c r="E369" s="222"/>
      <c r="F369" s="222"/>
      <c r="G369" s="222"/>
      <c r="H369" s="222"/>
    </row>
    <row r="370" spans="1:8" ht="22.25" customHeight="1" thickBot="1" x14ac:dyDescent="0.25">
      <c r="A370" s="220" t="s">
        <v>310</v>
      </c>
      <c r="B370" s="221"/>
      <c r="C370" s="221"/>
      <c r="D370" s="221"/>
      <c r="E370" s="221"/>
      <c r="F370" s="221"/>
      <c r="G370" s="221"/>
    </row>
    <row r="371" spans="1:8" ht="52.25" customHeight="1" thickBot="1" x14ac:dyDescent="0.25">
      <c r="A371" s="224" t="s">
        <v>311</v>
      </c>
      <c r="B371" s="225"/>
      <c r="C371" s="225"/>
      <c r="D371" s="225"/>
      <c r="E371" s="225"/>
      <c r="F371" s="225"/>
      <c r="G371" s="225"/>
      <c r="H371" s="226"/>
    </row>
    <row r="372" spans="1:8" ht="21" customHeight="1" thickBot="1" x14ac:dyDescent="0.25">
      <c r="A372" s="227" t="s">
        <v>312</v>
      </c>
      <c r="B372" s="228"/>
      <c r="C372" s="228"/>
      <c r="D372" s="228"/>
      <c r="E372" s="228"/>
      <c r="F372" s="228"/>
      <c r="G372" s="228"/>
      <c r="H372" s="229"/>
    </row>
    <row r="373" spans="1:8" ht="16.25" customHeight="1" x14ac:dyDescent="0.2">
      <c r="A373" s="230" t="s">
        <v>313</v>
      </c>
      <c r="B373" s="231"/>
      <c r="C373" s="231"/>
      <c r="D373" s="231"/>
      <c r="E373" s="231"/>
      <c r="F373" s="231"/>
      <c r="G373" s="231"/>
      <c r="H373" s="232"/>
    </row>
    <row r="374" spans="1:8" ht="16.25" customHeight="1" x14ac:dyDescent="0.2">
      <c r="A374" s="234" t="s">
        <v>314</v>
      </c>
      <c r="B374" s="191"/>
      <c r="C374" s="191"/>
      <c r="D374" s="191"/>
      <c r="E374" s="191"/>
      <c r="F374" s="191"/>
      <c r="G374" s="191"/>
      <c r="H374" s="235"/>
    </row>
    <row r="375" spans="1:8" ht="16.25" customHeight="1" x14ac:dyDescent="0.2">
      <c r="A375" s="234" t="s">
        <v>315</v>
      </c>
      <c r="B375" s="191"/>
      <c r="C375" s="191"/>
      <c r="D375" s="191"/>
      <c r="E375" s="191"/>
      <c r="F375" s="191"/>
      <c r="G375" s="191"/>
      <c r="H375" s="235"/>
    </row>
    <row r="376" spans="1:8" ht="16.25" customHeight="1" x14ac:dyDescent="0.2">
      <c r="A376" s="234" t="s">
        <v>316</v>
      </c>
      <c r="B376" s="191"/>
      <c r="C376" s="191"/>
      <c r="D376" s="191"/>
      <c r="E376" s="191"/>
      <c r="F376" s="191"/>
      <c r="G376" s="191"/>
      <c r="H376" s="235"/>
    </row>
    <row r="377" spans="1:8" ht="16.25" customHeight="1" x14ac:dyDescent="0.2">
      <c r="A377" s="234" t="s">
        <v>317</v>
      </c>
      <c r="B377" s="191"/>
      <c r="C377" s="191"/>
      <c r="D377" s="191"/>
      <c r="E377" s="191"/>
      <c r="F377" s="191"/>
      <c r="G377" s="191"/>
      <c r="H377" s="235"/>
    </row>
    <row r="378" spans="1:8" ht="16.25" customHeight="1" x14ac:dyDescent="0.2">
      <c r="A378" s="234" t="s">
        <v>318</v>
      </c>
      <c r="B378" s="191"/>
      <c r="C378" s="191"/>
      <c r="D378" s="191"/>
      <c r="E378" s="191"/>
      <c r="F378" s="191"/>
      <c r="G378" s="191"/>
      <c r="H378" s="235"/>
    </row>
    <row r="379" spans="1:8" ht="16.25" customHeight="1" x14ac:dyDescent="0.2">
      <c r="A379" s="234" t="s">
        <v>319</v>
      </c>
      <c r="B379" s="191"/>
      <c r="C379" s="191"/>
      <c r="D379" s="191"/>
      <c r="E379" s="191"/>
      <c r="F379" s="191"/>
      <c r="G379" s="191"/>
      <c r="H379" s="235"/>
    </row>
    <row r="380" spans="1:8" ht="16.25" customHeight="1" x14ac:dyDescent="0.2">
      <c r="A380" s="234" t="s">
        <v>320</v>
      </c>
      <c r="B380" s="191"/>
      <c r="C380" s="191"/>
      <c r="D380" s="191"/>
      <c r="E380" s="191"/>
      <c r="F380" s="191"/>
      <c r="G380" s="191"/>
      <c r="H380" s="235"/>
    </row>
    <row r="381" spans="1:8" ht="16.25" customHeight="1" x14ac:dyDescent="0.2">
      <c r="A381" s="234" t="s">
        <v>321</v>
      </c>
      <c r="B381" s="191"/>
      <c r="C381" s="191"/>
      <c r="D381" s="191"/>
      <c r="E381" s="191"/>
      <c r="F381" s="191"/>
      <c r="G381" s="191"/>
      <c r="H381" s="235"/>
    </row>
    <row r="382" spans="1:8" ht="16.25" customHeight="1" thickBot="1" x14ac:dyDescent="0.25">
      <c r="A382" s="239" t="s">
        <v>322</v>
      </c>
      <c r="B382" s="240"/>
      <c r="C382" s="240"/>
      <c r="D382" s="240"/>
      <c r="E382" s="240"/>
      <c r="F382" s="240"/>
      <c r="G382" s="240"/>
      <c r="H382" s="241"/>
    </row>
    <row r="383" spans="1:8" ht="15" customHeight="1" x14ac:dyDescent="0.2">
      <c r="A383" s="12"/>
      <c r="B383" s="12"/>
      <c r="C383" s="12"/>
      <c r="D383" s="48"/>
      <c r="E383" s="13"/>
      <c r="F383" s="13"/>
      <c r="G383" s="13"/>
    </row>
    <row r="384" spans="1:8" s="6" customFormat="1" ht="25.25" customHeight="1" x14ac:dyDescent="0.2">
      <c r="A384" s="222" t="s">
        <v>179</v>
      </c>
      <c r="B384" s="222"/>
      <c r="C384" s="222"/>
      <c r="D384" s="222"/>
      <c r="E384" s="222"/>
      <c r="F384" s="222"/>
      <c r="G384" s="53"/>
    </row>
    <row r="385" spans="1:8" s="7" customFormat="1" ht="54" customHeight="1" x14ac:dyDescent="0.2">
      <c r="A385" s="221" t="s">
        <v>342</v>
      </c>
      <c r="B385" s="221"/>
      <c r="C385" s="221"/>
      <c r="D385" s="221"/>
      <c r="E385" s="221"/>
      <c r="F385" s="221"/>
      <c r="G385" s="221"/>
      <c r="H385" s="221"/>
    </row>
    <row r="386" spans="1:8" s="7" customFormat="1" ht="34.25" customHeight="1" x14ac:dyDescent="0.2">
      <c r="A386" s="221" t="s">
        <v>341</v>
      </c>
      <c r="B386" s="221"/>
      <c r="C386" s="221"/>
      <c r="D386" s="221"/>
      <c r="E386" s="221"/>
      <c r="F386" s="221"/>
      <c r="G386" s="221"/>
      <c r="H386" s="221"/>
    </row>
    <row r="387" spans="1:8" ht="25.25" customHeight="1" x14ac:dyDescent="0.2">
      <c r="A387" s="121"/>
      <c r="B387" s="233" t="s">
        <v>205</v>
      </c>
      <c r="C387" s="221"/>
      <c r="D387" s="221"/>
      <c r="E387" s="221"/>
      <c r="F387" s="221"/>
      <c r="G387" s="221"/>
      <c r="H387" s="221"/>
    </row>
    <row r="388" spans="1:8" ht="25.25" customHeight="1" x14ac:dyDescent="0.2">
      <c r="A388" s="122"/>
      <c r="B388" s="233" t="s">
        <v>206</v>
      </c>
      <c r="C388" s="221"/>
      <c r="D388" s="221"/>
      <c r="E388" s="221"/>
      <c r="F388" s="221"/>
      <c r="G388" s="221"/>
      <c r="H388" s="221"/>
    </row>
    <row r="389" spans="1:8" s="7" customFormat="1" ht="25.25" customHeight="1" x14ac:dyDescent="0.2">
      <c r="A389" s="123"/>
      <c r="B389" s="221" t="s">
        <v>207</v>
      </c>
      <c r="C389" s="221"/>
      <c r="D389" s="221"/>
      <c r="E389" s="221"/>
      <c r="F389" s="221"/>
      <c r="G389" s="221"/>
      <c r="H389" s="221"/>
    </row>
    <row r="390" spans="1:8" s="9" customFormat="1" ht="18" customHeight="1" x14ac:dyDescent="0.2">
      <c r="A390" s="223"/>
      <c r="B390" s="223"/>
      <c r="C390" s="223"/>
      <c r="D390" s="8"/>
      <c r="E390" s="120" t="s">
        <v>73</v>
      </c>
      <c r="F390" s="237"/>
      <c r="G390" s="237"/>
      <c r="H390" s="237"/>
    </row>
    <row r="391" spans="1:8" s="9" customFormat="1" ht="6" customHeight="1" x14ac:dyDescent="0.2">
      <c r="A391" s="10"/>
      <c r="B391" s="10"/>
      <c r="C391" s="11"/>
      <c r="D391" s="8"/>
      <c r="E391" s="8"/>
      <c r="F391" s="8"/>
      <c r="G391" s="10"/>
    </row>
    <row r="392" spans="1:8" s="9" customFormat="1" ht="25.25" customHeight="1" x14ac:dyDescent="0.2">
      <c r="A392" s="10"/>
      <c r="B392" s="10"/>
      <c r="C392" s="238" t="s">
        <v>204</v>
      </c>
      <c r="D392" s="236"/>
      <c r="E392" s="236"/>
      <c r="F392" s="236"/>
      <c r="G392" s="236"/>
      <c r="H392" s="236"/>
    </row>
    <row r="393" spans="1:8" s="9" customFormat="1" ht="26" customHeight="1" x14ac:dyDescent="0.2">
      <c r="A393" s="10"/>
      <c r="B393" s="10"/>
      <c r="C393" s="238"/>
      <c r="D393" s="236"/>
      <c r="E393" s="236"/>
      <c r="F393" s="236"/>
      <c r="G393" s="236"/>
      <c r="H393" s="236"/>
    </row>
    <row r="394" spans="1:8" s="9" customFormat="1" ht="14" x14ac:dyDescent="0.2">
      <c r="A394" s="10"/>
      <c r="B394" s="10"/>
      <c r="C394" s="12"/>
      <c r="D394" s="219"/>
      <c r="E394" s="219"/>
      <c r="F394" s="219"/>
      <c r="G394" s="219"/>
    </row>
    <row r="395" spans="1:8" x14ac:dyDescent="0.2">
      <c r="C395" s="3"/>
      <c r="D395" s="8"/>
      <c r="E395" s="4"/>
    </row>
    <row r="396" spans="1:8" x14ac:dyDescent="0.2">
      <c r="C396" s="3"/>
      <c r="D396" s="8"/>
      <c r="E396" s="4"/>
    </row>
    <row r="397" spans="1:8" x14ac:dyDescent="0.2">
      <c r="C397" s="3"/>
      <c r="D397" s="8"/>
      <c r="E397" s="4"/>
    </row>
  </sheetData>
  <mergeCells count="145">
    <mergeCell ref="D286:E286"/>
    <mergeCell ref="F286:H286"/>
    <mergeCell ref="A287:C287"/>
    <mergeCell ref="D287:E287"/>
    <mergeCell ref="E47:E48"/>
    <mergeCell ref="A202:H202"/>
    <mergeCell ref="A135:H135"/>
    <mergeCell ref="A148:H148"/>
    <mergeCell ref="A149:H149"/>
    <mergeCell ref="A185:H185"/>
    <mergeCell ref="A84:H84"/>
    <mergeCell ref="A101:H101"/>
    <mergeCell ref="A89:H89"/>
    <mergeCell ref="A174:H174"/>
    <mergeCell ref="A59:H59"/>
    <mergeCell ref="A365:H365"/>
    <mergeCell ref="B363:B364"/>
    <mergeCell ref="A376:H376"/>
    <mergeCell ref="A377:H377"/>
    <mergeCell ref="C363:G363"/>
    <mergeCell ref="A363:A364"/>
    <mergeCell ref="A369:H369"/>
    <mergeCell ref="B366:B367"/>
    <mergeCell ref="C366:G366"/>
    <mergeCell ref="A366:A367"/>
    <mergeCell ref="A368:H368"/>
    <mergeCell ref="D394:G394"/>
    <mergeCell ref="A370:G370"/>
    <mergeCell ref="A384:F384"/>
    <mergeCell ref="A390:C390"/>
    <mergeCell ref="A371:H371"/>
    <mergeCell ref="A372:H372"/>
    <mergeCell ref="A373:H373"/>
    <mergeCell ref="B387:H387"/>
    <mergeCell ref="A386:H386"/>
    <mergeCell ref="A375:H375"/>
    <mergeCell ref="D392:H392"/>
    <mergeCell ref="A374:H374"/>
    <mergeCell ref="F390:H390"/>
    <mergeCell ref="B388:H388"/>
    <mergeCell ref="D393:H393"/>
    <mergeCell ref="C392:C393"/>
    <mergeCell ref="A379:H379"/>
    <mergeCell ref="A380:H380"/>
    <mergeCell ref="A381:H381"/>
    <mergeCell ref="A382:H382"/>
    <mergeCell ref="B389:H389"/>
    <mergeCell ref="A385:H385"/>
    <mergeCell ref="A378:H378"/>
    <mergeCell ref="A355:H355"/>
    <mergeCell ref="A362:H362"/>
    <mergeCell ref="A114:H114"/>
    <mergeCell ref="A119:H119"/>
    <mergeCell ref="A130:H130"/>
    <mergeCell ref="B279:B280"/>
    <mergeCell ref="A283:H283"/>
    <mergeCell ref="A282:H282"/>
    <mergeCell ref="A284:C284"/>
    <mergeCell ref="D284:H284"/>
    <mergeCell ref="A338:H338"/>
    <mergeCell ref="A212:H212"/>
    <mergeCell ref="A289:D289"/>
    <mergeCell ref="A214:H214"/>
    <mergeCell ref="A276:A277"/>
    <mergeCell ref="A206:H206"/>
    <mergeCell ref="H319:H320"/>
    <mergeCell ref="A319:A320"/>
    <mergeCell ref="B319:B320"/>
    <mergeCell ref="E319:E320"/>
    <mergeCell ref="F319:F320"/>
    <mergeCell ref="G319:G320"/>
    <mergeCell ref="A316:A317"/>
    <mergeCell ref="B316:B317"/>
    <mergeCell ref="A346:H346"/>
    <mergeCell ref="A275:H275"/>
    <mergeCell ref="A278:H278"/>
    <mergeCell ref="C276:F276"/>
    <mergeCell ref="B276:B277"/>
    <mergeCell ref="A291:H291"/>
    <mergeCell ref="A244:H244"/>
    <mergeCell ref="A83:H83"/>
    <mergeCell ref="A300:H300"/>
    <mergeCell ref="A304:H304"/>
    <mergeCell ref="A279:A280"/>
    <mergeCell ref="C279:F279"/>
    <mergeCell ref="F298:F299"/>
    <mergeCell ref="E298:E299"/>
    <mergeCell ref="H298:H299"/>
    <mergeCell ref="A298:A299"/>
    <mergeCell ref="B298:B299"/>
    <mergeCell ref="E316:E317"/>
    <mergeCell ref="F316:F317"/>
    <mergeCell ref="G316:G317"/>
    <mergeCell ref="H316:H317"/>
    <mergeCell ref="A285:C285"/>
    <mergeCell ref="D285:H285"/>
    <mergeCell ref="A286:C286"/>
    <mergeCell ref="A1:H1"/>
    <mergeCell ref="A5:H5"/>
    <mergeCell ref="A7:H7"/>
    <mergeCell ref="D10:H10"/>
    <mergeCell ref="A10:C10"/>
    <mergeCell ref="A8:H8"/>
    <mergeCell ref="A3:H3"/>
    <mergeCell ref="A16:E16"/>
    <mergeCell ref="A334:H334"/>
    <mergeCell ref="A321:H321"/>
    <mergeCell ref="A29:H29"/>
    <mergeCell ref="A39:H39"/>
    <mergeCell ref="A17:B17"/>
    <mergeCell ref="A267:H267"/>
    <mergeCell ref="A219:H219"/>
    <mergeCell ref="A230:H230"/>
    <mergeCell ref="A235:H235"/>
    <mergeCell ref="A237:H237"/>
    <mergeCell ref="A302:H302"/>
    <mergeCell ref="A309:H309"/>
    <mergeCell ref="A315:H315"/>
    <mergeCell ref="A294:H294"/>
    <mergeCell ref="A290:B290"/>
    <mergeCell ref="G298:G299"/>
    <mergeCell ref="F287:H287"/>
    <mergeCell ref="A288:C288"/>
    <mergeCell ref="D288:E288"/>
    <mergeCell ref="F288:H288"/>
    <mergeCell ref="A11:C11"/>
    <mergeCell ref="A12:C12"/>
    <mergeCell ref="D12:E12"/>
    <mergeCell ref="F12:H12"/>
    <mergeCell ref="A13:C13"/>
    <mergeCell ref="D13:E13"/>
    <mergeCell ref="F13:H13"/>
    <mergeCell ref="A14:C14"/>
    <mergeCell ref="D14:E14"/>
    <mergeCell ref="F14:H14"/>
    <mergeCell ref="D11:H11"/>
    <mergeCell ref="A18:H18"/>
    <mergeCell ref="A245:H245"/>
    <mergeCell ref="A257:H257"/>
    <mergeCell ref="A261:H261"/>
    <mergeCell ref="A47:A48"/>
    <mergeCell ref="B47:B48"/>
    <mergeCell ref="H47:H48"/>
    <mergeCell ref="G47:G48"/>
    <mergeCell ref="F47:F48"/>
  </mergeCells>
  <phoneticPr fontId="33" type="noConversion"/>
  <printOptions horizontalCentered="1"/>
  <pageMargins left="0.19685039370078741" right="0.19685039370078741" top="0.39370078740157483" bottom="0.39370078740157483" header="3.937007874015748E-2" footer="3.937007874015748E-2"/>
  <pageSetup paperSize="9" scale="52" fitToWidth="0" fitToHeight="0" orientation="portrait" draft="1" copies="2" r:id="rId1"/>
  <rowBreaks count="5" manualBreakCount="5">
    <brk id="65" max="7" man="1"/>
    <brk id="134" max="7" man="1"/>
    <brk id="211" max="7" man="1"/>
    <brk id="281" max="7" man="1"/>
    <brk id="333" max="7" man="1"/>
  </rowBreaks>
</worksheet>
</file>

<file path=docMetadata/LabelInfo.xml><?xml version="1.0" encoding="utf-8"?>
<clbl:labelList xmlns:clbl="http://schemas.microsoft.com/office/2020/mipLabelMetadata">
  <clbl:label id="{690ebb53-23a2-471a-9c6e-17bd0d11311e}" enabled="1" method="Standard" siteId="{418bc066-1b00-4aad-ad98-9ead95bb26a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Definice LU+CTsim</vt:lpstr>
      <vt:lpstr>'Definice LU+CTsim'!Oblast_tisku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Požadavky na parametry LU a Sim  + příslušenství</dc:title>
  <dc:subject/>
  <dc:creator/>
  <cp:keywords/>
  <dc:description/>
  <cp:lastModifiedBy/>
  <cp:lastPrinted>2025-11-27T14:00:58Z</cp:lastPrinted>
  <dcterms:created xsi:type="dcterms:W3CDTF">2006-09-16T00:00:00Z</dcterms:created>
  <dcterms:modified xsi:type="dcterms:W3CDTF">2026-03-18T09:26:20Z</dcterms:modified>
  <cp:category/>
</cp:coreProperties>
</file>